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C:\Users\thiag\Dropbox (Axis Renováveis)\3 - Financeiro\THIAGO - Financeiro\Axis SPE III\Axis SPE III - Financeiro\Axis SPE III - Cronograma Financeiro WEG\"/>
    </mc:Choice>
  </mc:AlternateContent>
  <xr:revisionPtr revIDLastSave="0" documentId="13_ncr:1_{52A5EAE0-0268-466E-BFE5-607F9899B770}" xr6:coauthVersionLast="45" xr6:coauthVersionMax="45" xr10:uidLastSave="{00000000-0000-0000-0000-000000000000}"/>
  <bookViews>
    <workbookView xWindow="-5220" yWindow="-16320" windowWidth="29040" windowHeight="15990" activeTab="1" xr2:uid="{06067638-79E3-4DA2-979F-B9456DC24EBA}"/>
  </bookViews>
  <sheets>
    <sheet name="SPE4 - Contratos" sheetId="1" r:id="rId1"/>
    <sheet name="SPE5 - Contratos" sheetId="5" r:id="rId2"/>
    <sheet name="SPE5 - Aux. Loc. (WEG)" sheetId="7" r:id="rId3"/>
    <sheet name="SPE5 - Aux. Loc. (PowerSolar)" sheetId="9" r:id="rId4"/>
    <sheet name="SPE4 - Consolidado" sheetId="4" r:id="rId5"/>
    <sheet name="SPE5 - Consolidado" sheetId="6" r:id="rId6"/>
    <sheet name="SPE5v2 - Consolidado" sheetId="10" r:id="rId7"/>
    <sheet name="SPE5v2 - Desembolso" sheetId="13"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1" l="1"/>
  <c r="H9" i="9" l="1"/>
  <c r="J12" i="9" l="1"/>
  <c r="J11" i="9"/>
  <c r="J6" i="9"/>
  <c r="DR11" i="7"/>
  <c r="DR10" i="7"/>
  <c r="DR9" i="7"/>
  <c r="DR8" i="7"/>
  <c r="DR7" i="7"/>
  <c r="DR6" i="7"/>
  <c r="DR5" i="7"/>
  <c r="DK11" i="7"/>
  <c r="DK10" i="7"/>
  <c r="DK9" i="7"/>
  <c r="DK8" i="7"/>
  <c r="DK7" i="7"/>
  <c r="DK6" i="7"/>
  <c r="DK5" i="7"/>
  <c r="DD11" i="7"/>
  <c r="DD10" i="7"/>
  <c r="DD9" i="7"/>
  <c r="DD8" i="7"/>
  <c r="DD7" i="7"/>
  <c r="DD6" i="7"/>
  <c r="CW11" i="7"/>
  <c r="CW10" i="7"/>
  <c r="CW9" i="7"/>
  <c r="CW8" i="7"/>
  <c r="CW7" i="7"/>
  <c r="CW6" i="7"/>
  <c r="CW5" i="7"/>
  <c r="CP11" i="7"/>
  <c r="CP10" i="7"/>
  <c r="CP9" i="7"/>
  <c r="CP8" i="7"/>
  <c r="CP7" i="7"/>
  <c r="CP6" i="7"/>
  <c r="CP5" i="7"/>
  <c r="CI11" i="7"/>
  <c r="CI10" i="7"/>
  <c r="CI9" i="7"/>
  <c r="CI8" i="7"/>
  <c r="CI7" i="7"/>
  <c r="CI6" i="7"/>
  <c r="CI5" i="7"/>
  <c r="CB11" i="7"/>
  <c r="CB10" i="7"/>
  <c r="CB9" i="7"/>
  <c r="CB8" i="7"/>
  <c r="CB7" i="7"/>
  <c r="CB6" i="7"/>
  <c r="CB5" i="7"/>
  <c r="BU11" i="7"/>
  <c r="BU10" i="7"/>
  <c r="BU9" i="7"/>
  <c r="BU8" i="7"/>
  <c r="BU7" i="7"/>
  <c r="BU6" i="7"/>
  <c r="BU5" i="7"/>
  <c r="BN11" i="7"/>
  <c r="BN10" i="7"/>
  <c r="BN9" i="7"/>
  <c r="BN8" i="7"/>
  <c r="BN7" i="7"/>
  <c r="BN6" i="7"/>
  <c r="BN5" i="7"/>
  <c r="BG11" i="7"/>
  <c r="BG10" i="7"/>
  <c r="BG8" i="7"/>
  <c r="BG7" i="7"/>
  <c r="BG6" i="7"/>
  <c r="BG5" i="7"/>
  <c r="AZ11" i="7"/>
  <c r="AZ10" i="7"/>
  <c r="AZ9" i="7"/>
  <c r="AZ8" i="7"/>
  <c r="AZ7" i="7"/>
  <c r="AZ6" i="7"/>
  <c r="AZ5" i="7"/>
  <c r="AS11" i="7"/>
  <c r="AS10" i="7"/>
  <c r="AS9" i="7"/>
  <c r="AS8" i="7"/>
  <c r="AS7" i="7"/>
  <c r="AS6" i="7"/>
  <c r="AS5" i="7"/>
  <c r="AL11" i="7"/>
  <c r="AL10" i="7"/>
  <c r="AL9" i="7"/>
  <c r="AL8" i="7"/>
  <c r="AL7" i="7"/>
  <c r="AL6" i="7"/>
  <c r="AL5" i="7"/>
  <c r="AE11" i="7"/>
  <c r="AE10" i="7"/>
  <c r="AE9" i="7"/>
  <c r="AE8" i="7"/>
  <c r="AE7" i="7"/>
  <c r="X11" i="7"/>
  <c r="X10" i="7"/>
  <c r="X9" i="7"/>
  <c r="X8" i="7"/>
  <c r="X7" i="7"/>
  <c r="X6" i="7"/>
  <c r="X5" i="7"/>
  <c r="Q11" i="7"/>
  <c r="Q10" i="7"/>
  <c r="Q9" i="7"/>
  <c r="Q8" i="7"/>
  <c r="Q7" i="7"/>
  <c r="Q6" i="7"/>
  <c r="Q5" i="7"/>
  <c r="J11" i="7"/>
  <c r="J10" i="7"/>
  <c r="J9" i="7"/>
  <c r="J8" i="7"/>
  <c r="J7" i="7"/>
  <c r="J6" i="7"/>
  <c r="J5" i="7"/>
  <c r="X19" i="5"/>
  <c r="X18" i="5"/>
  <c r="X17" i="5"/>
  <c r="X16" i="5"/>
  <c r="X15" i="5"/>
  <c r="X14" i="5"/>
  <c r="X13" i="5"/>
  <c r="X12" i="5"/>
  <c r="X11" i="5"/>
  <c r="X10" i="5"/>
  <c r="X8" i="5"/>
  <c r="X7" i="5"/>
  <c r="O8" i="5"/>
  <c r="Q8" i="5" s="1"/>
  <c r="Q19" i="5"/>
  <c r="Q18" i="5"/>
  <c r="Q17" i="5"/>
  <c r="Q16" i="5"/>
  <c r="Q14" i="5"/>
  <c r="Q12" i="5"/>
  <c r="Q11" i="5"/>
  <c r="Q10" i="5"/>
  <c r="J19" i="5"/>
  <c r="J18" i="5"/>
  <c r="J17" i="5"/>
  <c r="J16" i="5"/>
  <c r="J15" i="5"/>
  <c r="J14" i="5"/>
  <c r="J13" i="5"/>
  <c r="J12" i="5"/>
  <c r="J11" i="5"/>
  <c r="J10" i="5"/>
  <c r="J9" i="5"/>
  <c r="J8" i="5"/>
  <c r="J7" i="5"/>
  <c r="AE19" i="1"/>
  <c r="AE18" i="1"/>
  <c r="AE17" i="1"/>
  <c r="AE16" i="1"/>
  <c r="AE15" i="1"/>
  <c r="AE14" i="1"/>
  <c r="AE13" i="1"/>
  <c r="AE12" i="1"/>
  <c r="AE11" i="1"/>
  <c r="AE10" i="1"/>
  <c r="AE9" i="1"/>
  <c r="AE8" i="1"/>
  <c r="X19" i="1"/>
  <c r="X18" i="1"/>
  <c r="X17" i="1"/>
  <c r="X16" i="1"/>
  <c r="X15" i="1"/>
  <c r="X14" i="1"/>
  <c r="X13" i="1"/>
  <c r="X12" i="1"/>
  <c r="X11" i="1"/>
  <c r="X8" i="1"/>
  <c r="X7" i="1"/>
  <c r="O9" i="1"/>
  <c r="Q19" i="1"/>
  <c r="Q18" i="1"/>
  <c r="Q17" i="1"/>
  <c r="Q16" i="1"/>
  <c r="Q15" i="1"/>
  <c r="Q14" i="1"/>
  <c r="Q13" i="1"/>
  <c r="Q12" i="1"/>
  <c r="Q11" i="1"/>
  <c r="Q10" i="1"/>
  <c r="Q8" i="1"/>
  <c r="J19" i="1"/>
  <c r="J18" i="1"/>
  <c r="J17" i="1"/>
  <c r="J16" i="1"/>
  <c r="J15" i="1"/>
  <c r="J14" i="1"/>
  <c r="J13" i="1"/>
  <c r="J12" i="1"/>
  <c r="J11" i="1"/>
  <c r="J10" i="1"/>
  <c r="J9" i="1"/>
  <c r="J8" i="1"/>
  <c r="J7" i="1"/>
  <c r="AQ2" i="5" l="1"/>
  <c r="H10" i="9" l="1"/>
  <c r="J10" i="9" s="1"/>
  <c r="J9" i="9"/>
  <c r="H8" i="9"/>
  <c r="J8" i="9" s="1"/>
  <c r="H7" i="9"/>
  <c r="J7" i="9" s="1"/>
  <c r="H6" i="9"/>
  <c r="H5" i="9"/>
  <c r="J5" i="9" s="1"/>
  <c r="H20" i="9" l="1"/>
  <c r="AU26" i="5" s="1"/>
  <c r="H19" i="9"/>
  <c r="F19" i="9"/>
  <c r="D19" i="9"/>
  <c r="D12" i="9"/>
  <c r="D11" i="9"/>
  <c r="D10" i="9"/>
  <c r="D9" i="9"/>
  <c r="D8" i="9"/>
  <c r="D7" i="9"/>
  <c r="D20" i="9" s="1"/>
  <c r="AQ26" i="5" s="1"/>
  <c r="D6" i="9"/>
  <c r="D5" i="9"/>
  <c r="D26" i="9" s="1"/>
  <c r="AQ32" i="5" s="1"/>
  <c r="G19" i="9" l="1"/>
  <c r="AT25" i="5" s="1"/>
  <c r="AS25" i="5"/>
  <c r="I19" i="9"/>
  <c r="AV25" i="5" s="1"/>
  <c r="AU25" i="5"/>
  <c r="E19" i="9"/>
  <c r="AR25" i="5" s="1"/>
  <c r="AQ25" i="5"/>
  <c r="E20" i="9"/>
  <c r="AR26" i="5" s="1"/>
  <c r="I20" i="9"/>
  <c r="AV26" i="5" s="1"/>
  <c r="D29" i="9"/>
  <c r="AQ35" i="5" s="1"/>
  <c r="D21" i="9"/>
  <c r="D25" i="9"/>
  <c r="AQ31" i="5" s="1"/>
  <c r="D22" i="9"/>
  <c r="AQ28" i="5" s="1"/>
  <c r="D30" i="9"/>
  <c r="AQ36" i="5" s="1"/>
  <c r="D24" i="9"/>
  <c r="AQ30" i="5" s="1"/>
  <c r="D13" i="9"/>
  <c r="D28" i="9"/>
  <c r="AQ34" i="5" s="1"/>
  <c r="D27" i="9"/>
  <c r="D31" i="9"/>
  <c r="AQ37" i="5" s="1"/>
  <c r="D23" i="9"/>
  <c r="AQ29" i="5" s="1"/>
  <c r="E27" i="9" l="1"/>
  <c r="AR33" i="5" s="1"/>
  <c r="AQ33" i="5"/>
  <c r="E21" i="9"/>
  <c r="AR27" i="5" s="1"/>
  <c r="AQ27" i="5"/>
  <c r="E31" i="9"/>
  <c r="AR37" i="5" s="1"/>
  <c r="H26" i="9"/>
  <c r="AU32" i="5" s="1"/>
  <c r="E30" i="9"/>
  <c r="AR36" i="5" s="1"/>
  <c r="E29" i="9"/>
  <c r="AR35" i="5" s="1"/>
  <c r="H30" i="9"/>
  <c r="AU36" i="5" s="1"/>
  <c r="E25" i="9"/>
  <c r="AR31" i="5" s="1"/>
  <c r="H21" i="9"/>
  <c r="H22" i="9"/>
  <c r="AU28" i="5" s="1"/>
  <c r="H23" i="9"/>
  <c r="AU29" i="5" s="1"/>
  <c r="H28" i="9"/>
  <c r="AU34" i="5" s="1"/>
  <c r="H13" i="9"/>
  <c r="H29" i="9"/>
  <c r="AU35" i="5" s="1"/>
  <c r="H25" i="9"/>
  <c r="AU31" i="5" s="1"/>
  <c r="E26" i="9"/>
  <c r="AR32" i="5" s="1"/>
  <c r="H27" i="9"/>
  <c r="AU33" i="5" s="1"/>
  <c r="H31" i="9"/>
  <c r="AU37" i="5" s="1"/>
  <c r="H24" i="9"/>
  <c r="AU30" i="5" s="1"/>
  <c r="E22" i="9"/>
  <c r="AR28" i="5" s="1"/>
  <c r="E23" i="9"/>
  <c r="AR29" i="5" s="1"/>
  <c r="E24" i="9"/>
  <c r="AR30" i="5" s="1"/>
  <c r="E28" i="9"/>
  <c r="AR34" i="5" s="1"/>
  <c r="F31" i="9"/>
  <c r="AS37" i="5" s="1"/>
  <c r="F23" i="9"/>
  <c r="AS29" i="5" s="1"/>
  <c r="F26" i="9"/>
  <c r="AS32" i="5" s="1"/>
  <c r="F28" i="9"/>
  <c r="AS34" i="5" s="1"/>
  <c r="F20" i="9"/>
  <c r="F24" i="9"/>
  <c r="AS30" i="5" s="1"/>
  <c r="F29" i="9"/>
  <c r="AS35" i="5" s="1"/>
  <c r="F25" i="9"/>
  <c r="AS31" i="5" s="1"/>
  <c r="F21" i="9"/>
  <c r="AS27" i="5" s="1"/>
  <c r="F13" i="9"/>
  <c r="F22" i="9"/>
  <c r="AS28" i="5" s="1"/>
  <c r="F30" i="9"/>
  <c r="AS36" i="5" s="1"/>
  <c r="F27" i="9"/>
  <c r="AS33" i="5" s="1"/>
  <c r="G20" i="9" l="1"/>
  <c r="AT26" i="5" s="1"/>
  <c r="AS26" i="5"/>
  <c r="I21" i="9"/>
  <c r="AV27" i="5" s="1"/>
  <c r="AU27" i="5"/>
  <c r="I24" i="9"/>
  <c r="AV30" i="5" s="1"/>
  <c r="I31" i="9"/>
  <c r="AV37" i="5" s="1"/>
  <c r="I27" i="9"/>
  <c r="AV33" i="5" s="1"/>
  <c r="I26" i="9"/>
  <c r="AV32" i="5" s="1"/>
  <c r="I30" i="9"/>
  <c r="AV36" i="5" s="1"/>
  <c r="I23" i="9"/>
  <c r="AV29" i="5" s="1"/>
  <c r="I28" i="9"/>
  <c r="AV34" i="5" s="1"/>
  <c r="G27" i="9"/>
  <c r="AT33" i="5" s="1"/>
  <c r="I22" i="9"/>
  <c r="AV28" i="5" s="1"/>
  <c r="I25" i="9"/>
  <c r="AV31" i="5" s="1"/>
  <c r="I29" i="9"/>
  <c r="AV35" i="5" s="1"/>
  <c r="G29" i="9"/>
  <c r="AT35" i="5" s="1"/>
  <c r="G24" i="9"/>
  <c r="AT30" i="5" s="1"/>
  <c r="E32" i="9"/>
  <c r="G26" i="9"/>
  <c r="AT32" i="5" s="1"/>
  <c r="G30" i="9"/>
  <c r="AT36" i="5" s="1"/>
  <c r="G22" i="9"/>
  <c r="AT28" i="5" s="1"/>
  <c r="G28" i="9"/>
  <c r="AT34" i="5" s="1"/>
  <c r="G23" i="9"/>
  <c r="AT29" i="5" s="1"/>
  <c r="G21" i="9"/>
  <c r="AT27" i="5" s="1"/>
  <c r="G31" i="9"/>
  <c r="AT37" i="5" s="1"/>
  <c r="G25" i="9"/>
  <c r="AT31" i="5" s="1"/>
  <c r="I32" i="9" l="1"/>
  <c r="I33" i="9" s="1"/>
  <c r="G32" i="9"/>
  <c r="G33" i="9" s="1"/>
  <c r="C20" i="13"/>
  <c r="D20" i="13"/>
  <c r="C4" i="13"/>
  <c r="A16" i="13"/>
  <c r="A15" i="13"/>
  <c r="A14" i="13"/>
  <c r="A13" i="13"/>
  <c r="A12" i="13"/>
  <c r="A11" i="13"/>
  <c r="A10" i="13"/>
  <c r="A9" i="13"/>
  <c r="A8" i="13"/>
  <c r="A7" i="13"/>
  <c r="KE30" i="7" l="1"/>
  <c r="KC30" i="7"/>
  <c r="JY30" i="7"/>
  <c r="JW30" i="7"/>
  <c r="JS30" i="7"/>
  <c r="JQ30" i="7"/>
  <c r="JM30" i="7"/>
  <c r="JK30" i="7"/>
  <c r="JG30" i="7"/>
  <c r="JE30" i="7"/>
  <c r="JA30" i="7"/>
  <c r="IY30" i="7"/>
  <c r="IU30" i="7"/>
  <c r="IS30" i="7"/>
  <c r="IO30" i="7"/>
  <c r="IM30" i="7"/>
  <c r="II30" i="7"/>
  <c r="IG30" i="7"/>
  <c r="IC30" i="7"/>
  <c r="IA30" i="7"/>
  <c r="HW30" i="7"/>
  <c r="HU30" i="7"/>
  <c r="HQ30" i="7"/>
  <c r="HO30" i="7"/>
  <c r="HK30" i="7"/>
  <c r="HI30" i="7"/>
  <c r="HE30" i="7"/>
  <c r="HC30" i="7"/>
  <c r="GX30" i="7"/>
  <c r="GV30" i="7"/>
  <c r="GR30" i="7"/>
  <c r="GP30" i="7"/>
  <c r="GL30" i="7"/>
  <c r="GJ30" i="7"/>
  <c r="GF30" i="7"/>
  <c r="GD30" i="7"/>
  <c r="FZ30" i="7"/>
  <c r="FX30" i="7"/>
  <c r="FT30" i="7"/>
  <c r="FR30" i="7"/>
  <c r="FN30" i="7"/>
  <c r="FL30" i="7"/>
  <c r="FH30" i="7"/>
  <c r="FF30" i="7"/>
  <c r="FB30" i="7"/>
  <c r="EZ30" i="7"/>
  <c r="EV30" i="7"/>
  <c r="ET30" i="7"/>
  <c r="EP30" i="7"/>
  <c r="EN30" i="7"/>
  <c r="EJ30" i="7"/>
  <c r="EH30" i="7"/>
  <c r="ED30" i="7"/>
  <c r="EB30" i="7"/>
  <c r="DX30" i="7"/>
  <c r="DV30" i="7"/>
  <c r="DP30" i="7"/>
  <c r="DN30" i="7"/>
  <c r="DI30" i="7"/>
  <c r="DG30" i="7"/>
  <c r="CZ30" i="7"/>
  <c r="CU30" i="7"/>
  <c r="CS30" i="7"/>
  <c r="CN30" i="7"/>
  <c r="CL30" i="7"/>
  <c r="CG30" i="7"/>
  <c r="CE30" i="7"/>
  <c r="BZ30" i="7"/>
  <c r="BX30" i="7"/>
  <c r="BS30" i="7"/>
  <c r="BQ30" i="7"/>
  <c r="BL30" i="7"/>
  <c r="BJ30" i="7"/>
  <c r="BC30" i="7"/>
  <c r="AX30" i="7"/>
  <c r="AV30" i="7"/>
  <c r="AQ30" i="7"/>
  <c r="AO30" i="7"/>
  <c r="AJ30" i="7"/>
  <c r="AH30" i="7"/>
  <c r="AA30" i="7"/>
  <c r="V30" i="7"/>
  <c r="T30" i="7"/>
  <c r="O30" i="7"/>
  <c r="M30" i="7"/>
  <c r="H30" i="7"/>
  <c r="F30" i="7"/>
  <c r="KE29" i="7"/>
  <c r="KC29" i="7"/>
  <c r="JY29" i="7"/>
  <c r="JW29" i="7"/>
  <c r="JS29" i="7"/>
  <c r="JQ29" i="7"/>
  <c r="JM29" i="7"/>
  <c r="JK29" i="7"/>
  <c r="JG29" i="7"/>
  <c r="JE29" i="7"/>
  <c r="JA29" i="7"/>
  <c r="IY29" i="7"/>
  <c r="IU29" i="7"/>
  <c r="IS29" i="7"/>
  <c r="IO29" i="7"/>
  <c r="IM29" i="7"/>
  <c r="II29" i="7"/>
  <c r="IG29" i="7"/>
  <c r="IC29" i="7"/>
  <c r="IA29" i="7"/>
  <c r="HW29" i="7"/>
  <c r="HU29" i="7"/>
  <c r="HQ29" i="7"/>
  <c r="HO29" i="7"/>
  <c r="HK29" i="7"/>
  <c r="HI29" i="7"/>
  <c r="HE29" i="7"/>
  <c r="HC29" i="7"/>
  <c r="GX29" i="7"/>
  <c r="GV29" i="7"/>
  <c r="GR29" i="7"/>
  <c r="GP29" i="7"/>
  <c r="GL29" i="7"/>
  <c r="GJ29" i="7"/>
  <c r="GF29" i="7"/>
  <c r="GD29" i="7"/>
  <c r="FZ29" i="7"/>
  <c r="FX29" i="7"/>
  <c r="FT29" i="7"/>
  <c r="FR29" i="7"/>
  <c r="FN29" i="7"/>
  <c r="FL29" i="7"/>
  <c r="FH29" i="7"/>
  <c r="FF29" i="7"/>
  <c r="FB29" i="7"/>
  <c r="EZ29" i="7"/>
  <c r="EV29" i="7"/>
  <c r="ET29" i="7"/>
  <c r="EP29" i="7"/>
  <c r="EN29" i="7"/>
  <c r="EJ29" i="7"/>
  <c r="EH29" i="7"/>
  <c r="ED29" i="7"/>
  <c r="EB29" i="7"/>
  <c r="DX29" i="7"/>
  <c r="DV29" i="7"/>
  <c r="DP29" i="7"/>
  <c r="DN29" i="7"/>
  <c r="DI29" i="7"/>
  <c r="DG29" i="7"/>
  <c r="CZ29" i="7"/>
  <c r="CU29" i="7"/>
  <c r="CS29" i="7"/>
  <c r="CN29" i="7"/>
  <c r="CL29" i="7"/>
  <c r="CG29" i="7"/>
  <c r="CE29" i="7"/>
  <c r="BZ29" i="7"/>
  <c r="BX29" i="7"/>
  <c r="BS29" i="7"/>
  <c r="BQ29" i="7"/>
  <c r="BL29" i="7"/>
  <c r="BJ29" i="7"/>
  <c r="BC29" i="7"/>
  <c r="AX29" i="7"/>
  <c r="AV29" i="7"/>
  <c r="AQ29" i="7"/>
  <c r="AO29" i="7"/>
  <c r="AJ29" i="7"/>
  <c r="AH29" i="7"/>
  <c r="AA29" i="7"/>
  <c r="V29" i="7"/>
  <c r="T29" i="7"/>
  <c r="O29" i="7"/>
  <c r="M29" i="7"/>
  <c r="H29" i="7"/>
  <c r="F29" i="7"/>
  <c r="KE28" i="7"/>
  <c r="KC28" i="7"/>
  <c r="JY28" i="7"/>
  <c r="JW28" i="7"/>
  <c r="JS28" i="7"/>
  <c r="JQ28" i="7"/>
  <c r="JM28" i="7"/>
  <c r="JK28" i="7"/>
  <c r="JG28" i="7"/>
  <c r="JE28" i="7"/>
  <c r="JA28" i="7"/>
  <c r="IY28" i="7"/>
  <c r="IU28" i="7"/>
  <c r="IS28" i="7"/>
  <c r="IO28" i="7"/>
  <c r="IM28" i="7"/>
  <c r="II28" i="7"/>
  <c r="IG28" i="7"/>
  <c r="IC28" i="7"/>
  <c r="IA28" i="7"/>
  <c r="HW28" i="7"/>
  <c r="HU28" i="7"/>
  <c r="HQ28" i="7"/>
  <c r="HO28" i="7"/>
  <c r="HK28" i="7"/>
  <c r="HI28" i="7"/>
  <c r="HE28" i="7"/>
  <c r="HC28" i="7"/>
  <c r="GX28" i="7"/>
  <c r="GV28" i="7"/>
  <c r="GR28" i="7"/>
  <c r="GP28" i="7"/>
  <c r="GL28" i="7"/>
  <c r="GJ28" i="7"/>
  <c r="GF28" i="7"/>
  <c r="GD28" i="7"/>
  <c r="FZ28" i="7"/>
  <c r="FX28" i="7"/>
  <c r="FT28" i="7"/>
  <c r="FR28" i="7"/>
  <c r="FN28" i="7"/>
  <c r="FL28" i="7"/>
  <c r="FH28" i="7"/>
  <c r="FF28" i="7"/>
  <c r="FB28" i="7"/>
  <c r="EZ28" i="7"/>
  <c r="EV28" i="7"/>
  <c r="ET28" i="7"/>
  <c r="EP28" i="7"/>
  <c r="EN28" i="7"/>
  <c r="EJ28" i="7"/>
  <c r="EH28" i="7"/>
  <c r="ED28" i="7"/>
  <c r="EB28" i="7"/>
  <c r="DX28" i="7"/>
  <c r="DV28" i="7"/>
  <c r="DP28" i="7"/>
  <c r="DN28" i="7"/>
  <c r="DI28" i="7"/>
  <c r="DG28" i="7"/>
  <c r="CZ28" i="7"/>
  <c r="CU28" i="7"/>
  <c r="CS28" i="7"/>
  <c r="CN28" i="7"/>
  <c r="CL28" i="7"/>
  <c r="CG28" i="7"/>
  <c r="CE28" i="7"/>
  <c r="BZ28" i="7"/>
  <c r="BX28" i="7"/>
  <c r="BS28" i="7"/>
  <c r="BQ28" i="7"/>
  <c r="BL28" i="7"/>
  <c r="BJ28" i="7"/>
  <c r="BC28" i="7"/>
  <c r="AX28" i="7"/>
  <c r="AV28" i="7"/>
  <c r="AQ28" i="7"/>
  <c r="AO28" i="7"/>
  <c r="AJ28" i="7"/>
  <c r="AH28" i="7"/>
  <c r="AA28" i="7"/>
  <c r="V28" i="7"/>
  <c r="T28" i="7"/>
  <c r="O28" i="7"/>
  <c r="M28" i="7"/>
  <c r="H28" i="7"/>
  <c r="F28" i="7"/>
  <c r="AA35" i="5" l="1"/>
  <c r="AI35" i="5"/>
  <c r="AO37" i="5"/>
  <c r="AO36" i="5"/>
  <c r="AO35" i="5"/>
  <c r="AR29" i="7"/>
  <c r="BK29" i="7"/>
  <c r="CV29" i="7"/>
  <c r="DO29" i="7"/>
  <c r="EO29" i="7"/>
  <c r="FM29" i="7"/>
  <c r="GK29" i="7"/>
  <c r="HJ29" i="7"/>
  <c r="IH29" i="7"/>
  <c r="JF29" i="7"/>
  <c r="KD29" i="7"/>
  <c r="AR30" i="7"/>
  <c r="BK30" i="7"/>
  <c r="CV30" i="7"/>
  <c r="DO30" i="7"/>
  <c r="EO30" i="7"/>
  <c r="FM30" i="7"/>
  <c r="GK30" i="7"/>
  <c r="HJ30" i="7"/>
  <c r="IH30" i="7"/>
  <c r="JF30" i="7"/>
  <c r="KD30" i="7"/>
  <c r="AB29" i="7"/>
  <c r="BM29" i="7"/>
  <c r="CF29" i="7"/>
  <c r="DQ29" i="7"/>
  <c r="EQ29" i="7"/>
  <c r="FO29" i="7"/>
  <c r="GM29" i="7"/>
  <c r="HL29" i="7"/>
  <c r="IJ29" i="7"/>
  <c r="JH29" i="7"/>
  <c r="KF29" i="7"/>
  <c r="AB30" i="7"/>
  <c r="BM30" i="7"/>
  <c r="CF30" i="7"/>
  <c r="DQ30" i="7"/>
  <c r="EQ30" i="7"/>
  <c r="FO30" i="7"/>
  <c r="GM30" i="7"/>
  <c r="HL30" i="7"/>
  <c r="IJ30" i="7"/>
  <c r="JH30" i="7"/>
  <c r="KF30" i="7"/>
  <c r="G29" i="7"/>
  <c r="AW29" i="7"/>
  <c r="CH29" i="7"/>
  <c r="DA29" i="7"/>
  <c r="DW29" i="7"/>
  <c r="EU29" i="7"/>
  <c r="FS29" i="7"/>
  <c r="GQ29" i="7"/>
  <c r="HP29" i="7"/>
  <c r="IN29" i="7"/>
  <c r="JL29" i="7"/>
  <c r="G30" i="7"/>
  <c r="AW30" i="7"/>
  <c r="CH30" i="7"/>
  <c r="DA30" i="7"/>
  <c r="DW30" i="7"/>
  <c r="EU30" i="7"/>
  <c r="FS30" i="7"/>
  <c r="GQ30" i="7"/>
  <c r="HP30" i="7"/>
  <c r="IN30" i="7"/>
  <c r="JL30" i="7"/>
  <c r="AA36" i="5"/>
  <c r="AA37" i="5"/>
  <c r="I29" i="7"/>
  <c r="AY29" i="7"/>
  <c r="BR29" i="7"/>
  <c r="DY29" i="7"/>
  <c r="EW29" i="7"/>
  <c r="FU29" i="7"/>
  <c r="GS29" i="7"/>
  <c r="HR29" i="7"/>
  <c r="IP29" i="7"/>
  <c r="JN29" i="7"/>
  <c r="I30" i="7"/>
  <c r="AY30" i="7"/>
  <c r="BR30" i="7"/>
  <c r="DY30" i="7"/>
  <c r="EW30" i="7"/>
  <c r="FU30" i="7"/>
  <c r="GS30" i="7"/>
  <c r="HR30" i="7"/>
  <c r="IP30" i="7"/>
  <c r="JN30" i="7"/>
  <c r="N29" i="7"/>
  <c r="AI29" i="7"/>
  <c r="BT29" i="7"/>
  <c r="CM29" i="7"/>
  <c r="EC29" i="7"/>
  <c r="FA29" i="7"/>
  <c r="FY29" i="7"/>
  <c r="GW29" i="7"/>
  <c r="HV29" i="7"/>
  <c r="IT29" i="7"/>
  <c r="JR29" i="7"/>
  <c r="N30" i="7"/>
  <c r="AI30" i="7"/>
  <c r="BT30" i="7"/>
  <c r="CM30" i="7"/>
  <c r="EC30" i="7"/>
  <c r="FA30" i="7"/>
  <c r="FY30" i="7"/>
  <c r="GW30" i="7"/>
  <c r="HV30" i="7"/>
  <c r="IT30" i="7"/>
  <c r="JR30" i="7"/>
  <c r="P29" i="7"/>
  <c r="AK29" i="7"/>
  <c r="BD29" i="7"/>
  <c r="CO29" i="7"/>
  <c r="DH29" i="7"/>
  <c r="EE29" i="7"/>
  <c r="FC29" i="7"/>
  <c r="GA29" i="7"/>
  <c r="GY29" i="7"/>
  <c r="HX29" i="7"/>
  <c r="IV29" i="7"/>
  <c r="JT29" i="7"/>
  <c r="P30" i="7"/>
  <c r="AK30" i="7"/>
  <c r="BD30" i="7"/>
  <c r="CO30" i="7"/>
  <c r="DH30" i="7"/>
  <c r="EE30" i="7"/>
  <c r="FC30" i="7"/>
  <c r="GA30" i="7"/>
  <c r="GY30" i="7"/>
  <c r="HX30" i="7"/>
  <c r="IV30" i="7"/>
  <c r="JT30" i="7"/>
  <c r="AG35" i="5"/>
  <c r="U29" i="7"/>
  <c r="BY29" i="7"/>
  <c r="DJ29" i="7"/>
  <c r="EI29" i="7"/>
  <c r="FG29" i="7"/>
  <c r="GE29" i="7"/>
  <c r="IB29" i="7"/>
  <c r="IZ29" i="7"/>
  <c r="JX29" i="7"/>
  <c r="U30" i="7"/>
  <c r="BY30" i="7"/>
  <c r="DJ30" i="7"/>
  <c r="EI30" i="7"/>
  <c r="FG30" i="7"/>
  <c r="GE30" i="7"/>
  <c r="IB30" i="7"/>
  <c r="IZ30" i="7"/>
  <c r="JX30" i="7"/>
  <c r="AI36" i="5"/>
  <c r="AI37" i="5"/>
  <c r="W29" i="7"/>
  <c r="AP29" i="7"/>
  <c r="CA29" i="7"/>
  <c r="CT29" i="7"/>
  <c r="EK29" i="7"/>
  <c r="FI29" i="7"/>
  <c r="GG29" i="7"/>
  <c r="HF29" i="7"/>
  <c r="ID29" i="7"/>
  <c r="JB29" i="7"/>
  <c r="JZ29" i="7"/>
  <c r="W30" i="7"/>
  <c r="AP30" i="7"/>
  <c r="CA30" i="7"/>
  <c r="CT30" i="7"/>
  <c r="EK30" i="7"/>
  <c r="FI30" i="7"/>
  <c r="GG30" i="7"/>
  <c r="HF30" i="7"/>
  <c r="ID30" i="7"/>
  <c r="JB30" i="7"/>
  <c r="JZ30" i="7"/>
  <c r="HD30" i="7"/>
  <c r="HD29" i="7"/>
  <c r="AM35" i="5"/>
  <c r="AM37" i="5"/>
  <c r="AM36" i="5"/>
  <c r="AG36" i="5"/>
  <c r="AG37" i="5"/>
  <c r="AP37" i="5" l="1"/>
  <c r="AP36" i="5"/>
  <c r="AN37" i="5"/>
  <c r="AB37" i="5"/>
  <c r="AN36" i="5"/>
  <c r="AH36" i="5"/>
  <c r="AJ37" i="5"/>
  <c r="AB36" i="5"/>
  <c r="AH37" i="5"/>
  <c r="AJ36" i="5"/>
  <c r="AC6" i="7" l="1"/>
  <c r="AE6" i="7" s="1"/>
  <c r="Z15" i="1" l="1"/>
  <c r="W12" i="1" l="1"/>
  <c r="W10" i="1" l="1"/>
  <c r="V10" i="1"/>
  <c r="X10" i="1" s="1"/>
  <c r="W9" i="1"/>
  <c r="V9" i="1"/>
  <c r="X9" i="1" s="1"/>
  <c r="P15" i="5"/>
  <c r="O15" i="5"/>
  <c r="Q15" i="5" s="1"/>
  <c r="BF9" i="7"/>
  <c r="BE9" i="7"/>
  <c r="BG9" i="7" s="1"/>
  <c r="P13" i="5"/>
  <c r="O13" i="5"/>
  <c r="Q13" i="5" s="1"/>
  <c r="BE30" i="7" l="1"/>
  <c r="BE29" i="7"/>
  <c r="BE28" i="7"/>
  <c r="KE27" i="7"/>
  <c r="KF28" i="7" s="1"/>
  <c r="KE26" i="7"/>
  <c r="KE25" i="7"/>
  <c r="KE24" i="7"/>
  <c r="KE23" i="7"/>
  <c r="KE22" i="7"/>
  <c r="KE21" i="7"/>
  <c r="KE20" i="7"/>
  <c r="KE19" i="7"/>
  <c r="KE18" i="7"/>
  <c r="JY27" i="7"/>
  <c r="JZ28" i="7" s="1"/>
  <c r="JY26" i="7"/>
  <c r="JY25" i="7"/>
  <c r="JY24" i="7"/>
  <c r="JY23" i="7"/>
  <c r="JY22" i="7"/>
  <c r="JY21" i="7"/>
  <c r="JY20" i="7"/>
  <c r="JY19" i="7"/>
  <c r="JY18" i="7"/>
  <c r="JS27" i="7"/>
  <c r="JT28" i="7" s="1"/>
  <c r="JS26" i="7"/>
  <c r="JS25" i="7"/>
  <c r="JS24" i="7"/>
  <c r="JS23" i="7"/>
  <c r="JS22" i="7"/>
  <c r="JS21" i="7"/>
  <c r="JS20" i="7"/>
  <c r="JS19" i="7"/>
  <c r="JS18" i="7"/>
  <c r="JM27" i="7"/>
  <c r="JN28" i="7" s="1"/>
  <c r="JM26" i="7"/>
  <c r="JM25" i="7"/>
  <c r="JM24" i="7"/>
  <c r="JM23" i="7"/>
  <c r="JM22" i="7"/>
  <c r="JM21" i="7"/>
  <c r="JM20" i="7"/>
  <c r="JM19" i="7"/>
  <c r="JM18" i="7"/>
  <c r="JG27" i="7"/>
  <c r="JH28" i="7" s="1"/>
  <c r="JG26" i="7"/>
  <c r="JG25" i="7"/>
  <c r="JG24" i="7"/>
  <c r="JG23" i="7"/>
  <c r="JG22" i="7"/>
  <c r="JG21" i="7"/>
  <c r="JG20" i="7"/>
  <c r="JG19" i="7"/>
  <c r="JG18" i="7"/>
  <c r="JA27" i="7"/>
  <c r="JB28" i="7" s="1"/>
  <c r="JA26" i="7"/>
  <c r="JA25" i="7"/>
  <c r="JA24" i="7"/>
  <c r="JA23" i="7"/>
  <c r="JA22" i="7"/>
  <c r="JA21" i="7"/>
  <c r="JA20" i="7"/>
  <c r="JA19" i="7"/>
  <c r="JA18" i="7"/>
  <c r="IU27" i="7"/>
  <c r="IV28" i="7" s="1"/>
  <c r="IU26" i="7"/>
  <c r="IU25" i="7"/>
  <c r="IU24" i="7"/>
  <c r="IU23" i="7"/>
  <c r="IU22" i="7"/>
  <c r="IU21" i="7"/>
  <c r="IU20" i="7"/>
  <c r="IU19" i="7"/>
  <c r="IU18" i="7"/>
  <c r="IO27" i="7"/>
  <c r="IP28" i="7" s="1"/>
  <c r="IO26" i="7"/>
  <c r="IO25" i="7"/>
  <c r="IO24" i="7"/>
  <c r="IO23" i="7"/>
  <c r="IO22" i="7"/>
  <c r="IO21" i="7"/>
  <c r="IO20" i="7"/>
  <c r="IO19" i="7"/>
  <c r="IO18" i="7"/>
  <c r="II27" i="7"/>
  <c r="IJ28" i="7" s="1"/>
  <c r="II26" i="7"/>
  <c r="II25" i="7"/>
  <c r="II24" i="7"/>
  <c r="II23" i="7"/>
  <c r="II22" i="7"/>
  <c r="II21" i="7"/>
  <c r="II20" i="7"/>
  <c r="II19" i="7"/>
  <c r="II18" i="7"/>
  <c r="IC27" i="7"/>
  <c r="ID28" i="7" s="1"/>
  <c r="IC26" i="7"/>
  <c r="IC25" i="7"/>
  <c r="IC24" i="7"/>
  <c r="IC23" i="7"/>
  <c r="IC22" i="7"/>
  <c r="IC21" i="7"/>
  <c r="IC20" i="7"/>
  <c r="IC19" i="7"/>
  <c r="IC18" i="7"/>
  <c r="HW27" i="7"/>
  <c r="HX28" i="7" s="1"/>
  <c r="HW26" i="7"/>
  <c r="HW25" i="7"/>
  <c r="HW24" i="7"/>
  <c r="HW23" i="7"/>
  <c r="HW22" i="7"/>
  <c r="HW21" i="7"/>
  <c r="HW20" i="7"/>
  <c r="HW19" i="7"/>
  <c r="HW18" i="7"/>
  <c r="HQ27" i="7"/>
  <c r="HR28" i="7" s="1"/>
  <c r="HQ26" i="7"/>
  <c r="HQ25" i="7"/>
  <c r="HQ24" i="7"/>
  <c r="HQ23" i="7"/>
  <c r="HQ22" i="7"/>
  <c r="HQ21" i="7"/>
  <c r="HQ20" i="7"/>
  <c r="HQ19" i="7"/>
  <c r="HQ18" i="7"/>
  <c r="HK27" i="7"/>
  <c r="HL28" i="7" s="1"/>
  <c r="HK26" i="7"/>
  <c r="HK25" i="7"/>
  <c r="HK24" i="7"/>
  <c r="HK23" i="7"/>
  <c r="HK22" i="7"/>
  <c r="HK21" i="7"/>
  <c r="HK20" i="7"/>
  <c r="HK19" i="7"/>
  <c r="HK18" i="7"/>
  <c r="HE27" i="7"/>
  <c r="HE26" i="7"/>
  <c r="HE25" i="7"/>
  <c r="HE24" i="7"/>
  <c r="HE23" i="7"/>
  <c r="HE22" i="7"/>
  <c r="HE21" i="7"/>
  <c r="HE20" i="7"/>
  <c r="HE19" i="7"/>
  <c r="HE18" i="7"/>
  <c r="GX27" i="7"/>
  <c r="GY28" i="7" s="1"/>
  <c r="GX26" i="7"/>
  <c r="GX25" i="7"/>
  <c r="GX24" i="7"/>
  <c r="GX23" i="7"/>
  <c r="GX22" i="7"/>
  <c r="GX21" i="7"/>
  <c r="GX20" i="7"/>
  <c r="GX19" i="7"/>
  <c r="GX18" i="7"/>
  <c r="GR27" i="7"/>
  <c r="GS28" i="7" s="1"/>
  <c r="GR26" i="7"/>
  <c r="GR25" i="7"/>
  <c r="GR24" i="7"/>
  <c r="GR23" i="7"/>
  <c r="GR22" i="7"/>
  <c r="GR21" i="7"/>
  <c r="GR20" i="7"/>
  <c r="GR19" i="7"/>
  <c r="GR18" i="7"/>
  <c r="GL27" i="7"/>
  <c r="GM28" i="7" s="1"/>
  <c r="GL26" i="7"/>
  <c r="GL25" i="7"/>
  <c r="GL24" i="7"/>
  <c r="GL23" i="7"/>
  <c r="GL22" i="7"/>
  <c r="GL21" i="7"/>
  <c r="GL20" i="7"/>
  <c r="GL19" i="7"/>
  <c r="GL18" i="7"/>
  <c r="GF27" i="7"/>
  <c r="GG28" i="7" s="1"/>
  <c r="GF26" i="7"/>
  <c r="GF25" i="7"/>
  <c r="GF24" i="7"/>
  <c r="GF23" i="7"/>
  <c r="GF22" i="7"/>
  <c r="GF21" i="7"/>
  <c r="GF20" i="7"/>
  <c r="GF19" i="7"/>
  <c r="GF18" i="7"/>
  <c r="FZ27" i="7"/>
  <c r="GA28" i="7" s="1"/>
  <c r="FZ26" i="7"/>
  <c r="FZ25" i="7"/>
  <c r="FZ24" i="7"/>
  <c r="FZ23" i="7"/>
  <c r="FZ22" i="7"/>
  <c r="FZ21" i="7"/>
  <c r="FZ20" i="7"/>
  <c r="FZ19" i="7"/>
  <c r="FZ18" i="7"/>
  <c r="FT27" i="7"/>
  <c r="FU28" i="7" s="1"/>
  <c r="FT26" i="7"/>
  <c r="FT25" i="7"/>
  <c r="FT24" i="7"/>
  <c r="FT23" i="7"/>
  <c r="FT22" i="7"/>
  <c r="FT21" i="7"/>
  <c r="FT20" i="7"/>
  <c r="FT19" i="7"/>
  <c r="FT18" i="7"/>
  <c r="FN27" i="7"/>
  <c r="FO28" i="7" s="1"/>
  <c r="FN26" i="7"/>
  <c r="FN25" i="7"/>
  <c r="FN24" i="7"/>
  <c r="FN23" i="7"/>
  <c r="FN22" i="7"/>
  <c r="FN21" i="7"/>
  <c r="FN20" i="7"/>
  <c r="FN19" i="7"/>
  <c r="FN18" i="7"/>
  <c r="FH27" i="7"/>
  <c r="FI28" i="7" s="1"/>
  <c r="FH26" i="7"/>
  <c r="FH25" i="7"/>
  <c r="FH24" i="7"/>
  <c r="FH23" i="7"/>
  <c r="FH22" i="7"/>
  <c r="FH21" i="7"/>
  <c r="FH20" i="7"/>
  <c r="FH19" i="7"/>
  <c r="FH18" i="7"/>
  <c r="FB27" i="7"/>
  <c r="FC28" i="7" s="1"/>
  <c r="FB26" i="7"/>
  <c r="FB25" i="7"/>
  <c r="FB24" i="7"/>
  <c r="FB23" i="7"/>
  <c r="FB22" i="7"/>
  <c r="FB21" i="7"/>
  <c r="FB20" i="7"/>
  <c r="FB19" i="7"/>
  <c r="FB18" i="7"/>
  <c r="EV27" i="7"/>
  <c r="EW28" i="7" s="1"/>
  <c r="EV26" i="7"/>
  <c r="EV25" i="7"/>
  <c r="EV24" i="7"/>
  <c r="EV23" i="7"/>
  <c r="EV22" i="7"/>
  <c r="EV21" i="7"/>
  <c r="EV20" i="7"/>
  <c r="EV19" i="7"/>
  <c r="EV18" i="7"/>
  <c r="EP27" i="7"/>
  <c r="EQ28" i="7" s="1"/>
  <c r="EP26" i="7"/>
  <c r="EP25" i="7"/>
  <c r="EP24" i="7"/>
  <c r="EP23" i="7"/>
  <c r="EP22" i="7"/>
  <c r="EP21" i="7"/>
  <c r="EP20" i="7"/>
  <c r="EP19" i="7"/>
  <c r="EP18" i="7"/>
  <c r="EJ27" i="7"/>
  <c r="EK28" i="7" s="1"/>
  <c r="EJ26" i="7"/>
  <c r="EJ25" i="7"/>
  <c r="EJ24" i="7"/>
  <c r="EJ23" i="7"/>
  <c r="EJ22" i="7"/>
  <c r="EJ21" i="7"/>
  <c r="EJ20" i="7"/>
  <c r="EJ19" i="7"/>
  <c r="EJ18" i="7"/>
  <c r="ED27" i="7"/>
  <c r="EE28" i="7" s="1"/>
  <c r="ED26" i="7"/>
  <c r="ED25" i="7"/>
  <c r="ED24" i="7"/>
  <c r="ED23" i="7"/>
  <c r="ED22" i="7"/>
  <c r="ED21" i="7"/>
  <c r="ED20" i="7"/>
  <c r="ED19" i="7"/>
  <c r="ED18" i="7"/>
  <c r="DX27" i="7"/>
  <c r="DX26" i="7"/>
  <c r="DX25" i="7"/>
  <c r="DX24" i="7"/>
  <c r="DX23" i="7"/>
  <c r="DX22" i="7"/>
  <c r="DX21" i="7"/>
  <c r="DX20" i="7"/>
  <c r="DX19" i="7"/>
  <c r="DX18" i="7"/>
  <c r="DP27" i="7"/>
  <c r="DQ28" i="7" s="1"/>
  <c r="DP26" i="7"/>
  <c r="DP25" i="7"/>
  <c r="DP24" i="7"/>
  <c r="DP23" i="7"/>
  <c r="DP22" i="7"/>
  <c r="DP21" i="7"/>
  <c r="DP20" i="7"/>
  <c r="DP19" i="7"/>
  <c r="DP18" i="7"/>
  <c r="DI27" i="7"/>
  <c r="DJ28" i="7" s="1"/>
  <c r="DI26" i="7"/>
  <c r="DI25" i="7"/>
  <c r="DI24" i="7"/>
  <c r="DI23" i="7"/>
  <c r="DI22" i="7"/>
  <c r="DI21" i="7"/>
  <c r="DI20" i="7"/>
  <c r="DI19" i="7"/>
  <c r="DI18" i="7"/>
  <c r="DB21" i="7"/>
  <c r="DB20" i="7"/>
  <c r="DB19" i="7"/>
  <c r="DB18" i="7"/>
  <c r="CU27" i="7"/>
  <c r="CV28" i="7" s="1"/>
  <c r="CU26" i="7"/>
  <c r="CU25" i="7"/>
  <c r="CU24" i="7"/>
  <c r="CU23" i="7"/>
  <c r="CU22" i="7"/>
  <c r="CU21" i="7"/>
  <c r="CU20" i="7"/>
  <c r="CU19" i="7"/>
  <c r="CU18" i="7"/>
  <c r="CN27" i="7"/>
  <c r="CO28" i="7" s="1"/>
  <c r="CN26" i="7"/>
  <c r="CN25" i="7"/>
  <c r="CN24" i="7"/>
  <c r="CN23" i="7"/>
  <c r="CN22" i="7"/>
  <c r="CN21" i="7"/>
  <c r="CN20" i="7"/>
  <c r="CN19" i="7"/>
  <c r="CN18" i="7"/>
  <c r="CG27" i="7"/>
  <c r="CH28" i="7" s="1"/>
  <c r="CG26" i="7"/>
  <c r="CG25" i="7"/>
  <c r="CG24" i="7"/>
  <c r="CG23" i="7"/>
  <c r="CG22" i="7"/>
  <c r="CG21" i="7"/>
  <c r="CG20" i="7"/>
  <c r="CG19" i="7"/>
  <c r="CG18" i="7"/>
  <c r="BZ27" i="7"/>
  <c r="CA28" i="7" s="1"/>
  <c r="BZ26" i="7"/>
  <c r="BZ25" i="7"/>
  <c r="BZ24" i="7"/>
  <c r="BZ23" i="7"/>
  <c r="BZ22" i="7"/>
  <c r="BZ21" i="7"/>
  <c r="BZ20" i="7"/>
  <c r="BZ19" i="7"/>
  <c r="BZ18" i="7"/>
  <c r="BS27" i="7"/>
  <c r="BT28" i="7" s="1"/>
  <c r="BS26" i="7"/>
  <c r="BS25" i="7"/>
  <c r="BS24" i="7"/>
  <c r="BS23" i="7"/>
  <c r="BS22" i="7"/>
  <c r="BS21" i="7"/>
  <c r="BS20" i="7"/>
  <c r="BS19" i="7"/>
  <c r="BS18" i="7"/>
  <c r="BL27" i="7"/>
  <c r="BM28" i="7" s="1"/>
  <c r="BL26" i="7"/>
  <c r="BL25" i="7"/>
  <c r="BL24" i="7"/>
  <c r="BL23" i="7"/>
  <c r="BL22" i="7"/>
  <c r="BL21" i="7"/>
  <c r="BL20" i="7"/>
  <c r="BL19" i="7"/>
  <c r="BL18" i="7"/>
  <c r="BE27" i="7"/>
  <c r="BE26" i="7"/>
  <c r="BE25" i="7"/>
  <c r="BE24" i="7"/>
  <c r="BE23" i="7"/>
  <c r="BE22" i="7"/>
  <c r="BE21" i="7"/>
  <c r="BE20" i="7"/>
  <c r="BE19" i="7"/>
  <c r="BE18" i="7"/>
  <c r="AX27" i="7"/>
  <c r="AY28" i="7" s="1"/>
  <c r="AX26" i="7"/>
  <c r="AX25" i="7"/>
  <c r="AX24" i="7"/>
  <c r="AX23" i="7"/>
  <c r="AX22" i="7"/>
  <c r="AX21" i="7"/>
  <c r="AX20" i="7"/>
  <c r="AX19" i="7"/>
  <c r="AX18" i="7"/>
  <c r="AQ27" i="7"/>
  <c r="AR28" i="7" s="1"/>
  <c r="AQ26" i="7"/>
  <c r="AQ25" i="7"/>
  <c r="AQ24" i="7"/>
  <c r="AQ23" i="7"/>
  <c r="AQ22" i="7"/>
  <c r="AQ21" i="7"/>
  <c r="AQ20" i="7"/>
  <c r="AQ19" i="7"/>
  <c r="AQ18" i="7"/>
  <c r="AJ27" i="7"/>
  <c r="AK28" i="7" s="1"/>
  <c r="AJ26" i="7"/>
  <c r="AJ25" i="7"/>
  <c r="AJ24" i="7"/>
  <c r="AJ23" i="7"/>
  <c r="AJ22" i="7"/>
  <c r="AJ21" i="7"/>
  <c r="AJ20" i="7"/>
  <c r="AJ19" i="7"/>
  <c r="AJ18" i="7"/>
  <c r="AC21" i="7"/>
  <c r="AC20" i="7"/>
  <c r="AC19" i="7"/>
  <c r="AC18" i="7"/>
  <c r="V27" i="7"/>
  <c r="W28" i="7" s="1"/>
  <c r="V26" i="7"/>
  <c r="V25" i="7"/>
  <c r="V24" i="7"/>
  <c r="V23" i="7"/>
  <c r="V22" i="7"/>
  <c r="V21" i="7"/>
  <c r="V20" i="7"/>
  <c r="V19" i="7"/>
  <c r="V18" i="7"/>
  <c r="V25" i="5"/>
  <c r="V25" i="1"/>
  <c r="BF29" i="7" l="1"/>
  <c r="AO34" i="5"/>
  <c r="HF28" i="7"/>
  <c r="AP35" i="5" s="1"/>
  <c r="BF28" i="7"/>
  <c r="AI34" i="5"/>
  <c r="DY28" i="7"/>
  <c r="AJ35" i="5" s="1"/>
  <c r="BF30" i="7"/>
  <c r="B2" i="4"/>
  <c r="A14" i="10"/>
  <c r="A13" i="10"/>
  <c r="A12" i="10"/>
  <c r="A11" i="10"/>
  <c r="A10" i="10"/>
  <c r="A9" i="10"/>
  <c r="A8" i="10"/>
  <c r="A7" i="10"/>
  <c r="A6" i="10"/>
  <c r="A5" i="10"/>
  <c r="AT5" i="7" l="1"/>
  <c r="AT6" i="7"/>
  <c r="AT7" i="7"/>
  <c r="AT8" i="7"/>
  <c r="AT9" i="7"/>
  <c r="AT10" i="7"/>
  <c r="AT11" i="7"/>
  <c r="AM5" i="7"/>
  <c r="AM6" i="7"/>
  <c r="AM7" i="7"/>
  <c r="AM8" i="7"/>
  <c r="AM9" i="7"/>
  <c r="AM10" i="7"/>
  <c r="AM11" i="7"/>
  <c r="AM30" i="7" l="1"/>
  <c r="AM29" i="7"/>
  <c r="AM28" i="7"/>
  <c r="AT28" i="7"/>
  <c r="AT30" i="7"/>
  <c r="AT29" i="7"/>
  <c r="C13" i="9"/>
  <c r="AU29" i="7" l="1"/>
  <c r="AU30" i="7"/>
  <c r="AN29" i="7"/>
  <c r="AN30" i="7"/>
  <c r="AR38" i="5"/>
  <c r="AT38" i="5" l="1"/>
  <c r="AV38" i="5"/>
  <c r="D5" i="5" l="1"/>
  <c r="D6" i="5"/>
  <c r="D7" i="5"/>
  <c r="D8" i="5"/>
  <c r="D9" i="5"/>
  <c r="D10" i="5"/>
  <c r="D11" i="5"/>
  <c r="D12" i="5"/>
  <c r="D13" i="5"/>
  <c r="D14" i="5"/>
  <c r="D15" i="5"/>
  <c r="D16" i="5"/>
  <c r="D17" i="5"/>
  <c r="D18" i="5"/>
  <c r="D19" i="5"/>
  <c r="K5" i="5"/>
  <c r="K6" i="5"/>
  <c r="K7" i="5"/>
  <c r="K8" i="5"/>
  <c r="K9" i="5"/>
  <c r="M9" i="5" s="1"/>
  <c r="K10" i="5"/>
  <c r="K11" i="5"/>
  <c r="K12" i="5"/>
  <c r="K13" i="5"/>
  <c r="K14" i="5"/>
  <c r="K15" i="5"/>
  <c r="K16" i="5"/>
  <c r="K17" i="5"/>
  <c r="K18" i="5"/>
  <c r="K19" i="5"/>
  <c r="R5" i="5"/>
  <c r="R26" i="5" s="1"/>
  <c r="R6" i="5"/>
  <c r="T6" i="5" s="1"/>
  <c r="R7" i="5"/>
  <c r="R8" i="5"/>
  <c r="R9" i="5"/>
  <c r="T9" i="5" s="1"/>
  <c r="R10" i="5"/>
  <c r="R11" i="5"/>
  <c r="R12" i="5"/>
  <c r="R13" i="5"/>
  <c r="R14" i="5"/>
  <c r="R15" i="5"/>
  <c r="R16" i="5"/>
  <c r="R17" i="5"/>
  <c r="R18" i="5"/>
  <c r="R19" i="5"/>
  <c r="D5" i="7"/>
  <c r="D22" i="7" s="1"/>
  <c r="D6" i="7"/>
  <c r="D7" i="7"/>
  <c r="D8" i="7"/>
  <c r="D9" i="7"/>
  <c r="D10" i="7"/>
  <c r="D11" i="7"/>
  <c r="K5" i="7"/>
  <c r="K6" i="7"/>
  <c r="K7" i="7"/>
  <c r="K8" i="7"/>
  <c r="K9" i="7"/>
  <c r="K10" i="7"/>
  <c r="K11" i="7"/>
  <c r="R5" i="7"/>
  <c r="R6" i="7"/>
  <c r="R7" i="7"/>
  <c r="R8" i="7"/>
  <c r="R9" i="7"/>
  <c r="R10" i="7"/>
  <c r="R11" i="7"/>
  <c r="Y5" i="7"/>
  <c r="Y6" i="7"/>
  <c r="Y7" i="7"/>
  <c r="Y8" i="7"/>
  <c r="Y9" i="7"/>
  <c r="Y10" i="7"/>
  <c r="Y11" i="7"/>
  <c r="AF5" i="7"/>
  <c r="AF6" i="7"/>
  <c r="AF7" i="7"/>
  <c r="AF8" i="7"/>
  <c r="AF9" i="7"/>
  <c r="AF10" i="7"/>
  <c r="AF11" i="7"/>
  <c r="BA5" i="7"/>
  <c r="BA6" i="7"/>
  <c r="BA7" i="7"/>
  <c r="BA8" i="7"/>
  <c r="BA9" i="7"/>
  <c r="BA10" i="7"/>
  <c r="BA11" i="7"/>
  <c r="BH5" i="7"/>
  <c r="BH6" i="7"/>
  <c r="BH7" i="7"/>
  <c r="BH8" i="7"/>
  <c r="BH9" i="7"/>
  <c r="BH10" i="7"/>
  <c r="BH11" i="7"/>
  <c r="BO5" i="7"/>
  <c r="BO6" i="7"/>
  <c r="BO7" i="7"/>
  <c r="BO8" i="7"/>
  <c r="BO9" i="7"/>
  <c r="BO10" i="7"/>
  <c r="BO11" i="7"/>
  <c r="BV5" i="7"/>
  <c r="BV6" i="7"/>
  <c r="BV7" i="7"/>
  <c r="BV8" i="7"/>
  <c r="BV9" i="7"/>
  <c r="BV10" i="7"/>
  <c r="BV11" i="7"/>
  <c r="CC5" i="7"/>
  <c r="CC6" i="7"/>
  <c r="CC7" i="7"/>
  <c r="CC8" i="7"/>
  <c r="CC9" i="7"/>
  <c r="CC10" i="7"/>
  <c r="CC11" i="7"/>
  <c r="CJ5" i="7"/>
  <c r="CJ6" i="7"/>
  <c r="CJ7" i="7"/>
  <c r="CJ8" i="7"/>
  <c r="CJ9" i="7"/>
  <c r="CJ10" i="7"/>
  <c r="CJ11" i="7"/>
  <c r="CQ5" i="7"/>
  <c r="CQ6" i="7"/>
  <c r="CQ7" i="7"/>
  <c r="CQ8" i="7"/>
  <c r="CQ9" i="7"/>
  <c r="CQ10" i="7"/>
  <c r="CQ11" i="7"/>
  <c r="CX5" i="7"/>
  <c r="CX6" i="7"/>
  <c r="CX7" i="7"/>
  <c r="CX8" i="7"/>
  <c r="CX9" i="7"/>
  <c r="CX10" i="7"/>
  <c r="CX11" i="7"/>
  <c r="DE5" i="7"/>
  <c r="DE6" i="7"/>
  <c r="DE7" i="7"/>
  <c r="DE8" i="7"/>
  <c r="DE9" i="7"/>
  <c r="DE10" i="7"/>
  <c r="DE11" i="7"/>
  <c r="DL5" i="7"/>
  <c r="DL6" i="7"/>
  <c r="DL7" i="7"/>
  <c r="DL8" i="7"/>
  <c r="DL9" i="7"/>
  <c r="DL10" i="7"/>
  <c r="DL11" i="7"/>
  <c r="DT5" i="7"/>
  <c r="DT6" i="7"/>
  <c r="DT23" i="7" s="1"/>
  <c r="DT7" i="7"/>
  <c r="DT8" i="7"/>
  <c r="DT9" i="7"/>
  <c r="DT10" i="7"/>
  <c r="DT11" i="7"/>
  <c r="DZ5" i="7"/>
  <c r="DZ24" i="7" s="1"/>
  <c r="DZ6" i="7"/>
  <c r="DZ7" i="7"/>
  <c r="DZ8" i="7"/>
  <c r="DZ9" i="7"/>
  <c r="DZ10" i="7"/>
  <c r="DZ11" i="7"/>
  <c r="EF5" i="7"/>
  <c r="EF6" i="7"/>
  <c r="EF24" i="7" s="1"/>
  <c r="EF7" i="7"/>
  <c r="EF8" i="7"/>
  <c r="EF9" i="7"/>
  <c r="EF10" i="7"/>
  <c r="EF11" i="7"/>
  <c r="EL5" i="7"/>
  <c r="EL6" i="7"/>
  <c r="EL24" i="7" s="1"/>
  <c r="EL7" i="7"/>
  <c r="EL8" i="7"/>
  <c r="EL9" i="7"/>
  <c r="EL10" i="7"/>
  <c r="EL11" i="7"/>
  <c r="ER5" i="7"/>
  <c r="ER6" i="7"/>
  <c r="ER7" i="7"/>
  <c r="ER8" i="7"/>
  <c r="ER9" i="7"/>
  <c r="ER10" i="7"/>
  <c r="ER11" i="7"/>
  <c r="EX5" i="7"/>
  <c r="EX24" i="7" s="1"/>
  <c r="EX6" i="7"/>
  <c r="EX7" i="7"/>
  <c r="EX8" i="7"/>
  <c r="EX9" i="7"/>
  <c r="EX10" i="7"/>
  <c r="EX11" i="7"/>
  <c r="FD5" i="7"/>
  <c r="FD6" i="7"/>
  <c r="FD7" i="7"/>
  <c r="FD8" i="7"/>
  <c r="FD9" i="7"/>
  <c r="FD10" i="7"/>
  <c r="FD11" i="7"/>
  <c r="FJ5" i="7"/>
  <c r="FJ6" i="7"/>
  <c r="FJ24" i="7" s="1"/>
  <c r="FJ7" i="7"/>
  <c r="FJ8" i="7"/>
  <c r="FJ9" i="7"/>
  <c r="FJ10" i="7"/>
  <c r="FJ11" i="7"/>
  <c r="FP5" i="7"/>
  <c r="FP6" i="7"/>
  <c r="FP7" i="7"/>
  <c r="FP8" i="7"/>
  <c r="FP9" i="7"/>
  <c r="FP10" i="7"/>
  <c r="FP11" i="7"/>
  <c r="FV5" i="7"/>
  <c r="FV6" i="7"/>
  <c r="FV7" i="7"/>
  <c r="FV8" i="7"/>
  <c r="FV9" i="7"/>
  <c r="FV10" i="7"/>
  <c r="FV11" i="7"/>
  <c r="GB5" i="7"/>
  <c r="GB6" i="7"/>
  <c r="GB7" i="7"/>
  <c r="GB8" i="7"/>
  <c r="GB9" i="7"/>
  <c r="GB10" i="7"/>
  <c r="GB11" i="7"/>
  <c r="GH5" i="7"/>
  <c r="GH6" i="7"/>
  <c r="GH24" i="7" s="1"/>
  <c r="GH7" i="7"/>
  <c r="GH8" i="7"/>
  <c r="GH9" i="7"/>
  <c r="GH10" i="7"/>
  <c r="GH11" i="7"/>
  <c r="GN5" i="7"/>
  <c r="GN6" i="7"/>
  <c r="GN7" i="7"/>
  <c r="GN8" i="7"/>
  <c r="GN9" i="7"/>
  <c r="GN10" i="7"/>
  <c r="GN11" i="7"/>
  <c r="GT5" i="7"/>
  <c r="GT24" i="7" s="1"/>
  <c r="GT6" i="7"/>
  <c r="GT7" i="7"/>
  <c r="GT8" i="7"/>
  <c r="GT9" i="7"/>
  <c r="GT10" i="7"/>
  <c r="GT11" i="7"/>
  <c r="HA5" i="7"/>
  <c r="HA6" i="7"/>
  <c r="HA7" i="7"/>
  <c r="HA8" i="7"/>
  <c r="HA9" i="7"/>
  <c r="HA10" i="7"/>
  <c r="HA11" i="7"/>
  <c r="HG5" i="7"/>
  <c r="HG6" i="7"/>
  <c r="HG7" i="7"/>
  <c r="HG8" i="7"/>
  <c r="HG9" i="7"/>
  <c r="HG10" i="7"/>
  <c r="HG11" i="7"/>
  <c r="HM5" i="7"/>
  <c r="HM6" i="7"/>
  <c r="HM7" i="7"/>
  <c r="HM8" i="7"/>
  <c r="HM9" i="7"/>
  <c r="HM10" i="7"/>
  <c r="HM11" i="7"/>
  <c r="HS5" i="7"/>
  <c r="HS6" i="7"/>
  <c r="HS7" i="7"/>
  <c r="HS8" i="7"/>
  <c r="HS9" i="7"/>
  <c r="HS10" i="7"/>
  <c r="HS11" i="7"/>
  <c r="HY5" i="7"/>
  <c r="HY6" i="7"/>
  <c r="HY24" i="7" s="1"/>
  <c r="HY7" i="7"/>
  <c r="HY8" i="7"/>
  <c r="HY9" i="7"/>
  <c r="HY10" i="7"/>
  <c r="HY11" i="7"/>
  <c r="IE5" i="7"/>
  <c r="IE6" i="7"/>
  <c r="IE7" i="7"/>
  <c r="IE8" i="7"/>
  <c r="IE9" i="7"/>
  <c r="IE10" i="7"/>
  <c r="IE11" i="7"/>
  <c r="IK5" i="7"/>
  <c r="IK6" i="7"/>
  <c r="IK24" i="7" s="1"/>
  <c r="IK7" i="7"/>
  <c r="IK8" i="7"/>
  <c r="IK9" i="7"/>
  <c r="IK10" i="7"/>
  <c r="IK11" i="7"/>
  <c r="IQ5" i="7"/>
  <c r="IQ24" i="7" s="1"/>
  <c r="IQ6" i="7"/>
  <c r="IQ7" i="7"/>
  <c r="IQ8" i="7"/>
  <c r="IQ9" i="7"/>
  <c r="IQ10" i="7"/>
  <c r="IQ11" i="7"/>
  <c r="IW5" i="7"/>
  <c r="IW6" i="7"/>
  <c r="IW7" i="7"/>
  <c r="IW8" i="7"/>
  <c r="IW9" i="7"/>
  <c r="IW10" i="7"/>
  <c r="IW11" i="7"/>
  <c r="JC5" i="7"/>
  <c r="JC6" i="7"/>
  <c r="JC7" i="7"/>
  <c r="JC8" i="7"/>
  <c r="JC9" i="7"/>
  <c r="JC10" i="7"/>
  <c r="JC11" i="7"/>
  <c r="JI5" i="7"/>
  <c r="JI6" i="7"/>
  <c r="JI7" i="7"/>
  <c r="JI8" i="7"/>
  <c r="JI9" i="7"/>
  <c r="JI10" i="7"/>
  <c r="JI11" i="7"/>
  <c r="JO5" i="7"/>
  <c r="JO6" i="7"/>
  <c r="JO7" i="7"/>
  <c r="JO8" i="7"/>
  <c r="JO9" i="7"/>
  <c r="JO10" i="7"/>
  <c r="JO11" i="7"/>
  <c r="JU5" i="7"/>
  <c r="JU6" i="7"/>
  <c r="JU24" i="7" s="1"/>
  <c r="JU7" i="7"/>
  <c r="JU8" i="7"/>
  <c r="JU9" i="7"/>
  <c r="JU10" i="7"/>
  <c r="JU11" i="7"/>
  <c r="KA5" i="7"/>
  <c r="KA6" i="7"/>
  <c r="KA7" i="7"/>
  <c r="KA8" i="7"/>
  <c r="KA9" i="7"/>
  <c r="KA10" i="7"/>
  <c r="KA11" i="7"/>
  <c r="Y2" i="5"/>
  <c r="AE2" i="5"/>
  <c r="AK2" i="5"/>
  <c r="D25" i="5"/>
  <c r="E25" i="5" s="1"/>
  <c r="K25" i="5"/>
  <c r="L25" i="5" s="1"/>
  <c r="R25" i="5"/>
  <c r="S25" i="5" s="1"/>
  <c r="D18" i="7"/>
  <c r="E18" i="7" s="1"/>
  <c r="K18" i="7"/>
  <c r="L18" i="7" s="1"/>
  <c r="R18" i="7"/>
  <c r="S18" i="7" s="1"/>
  <c r="Y18" i="7"/>
  <c r="Z18" i="7" s="1"/>
  <c r="AF18" i="7"/>
  <c r="AG18" i="7" s="1"/>
  <c r="AM18" i="7"/>
  <c r="AN18" i="7" s="1"/>
  <c r="AT18" i="7"/>
  <c r="AU18" i="7" s="1"/>
  <c r="BA18" i="7"/>
  <c r="BB18" i="7" s="1"/>
  <c r="BH18" i="7"/>
  <c r="BI18" i="7" s="1"/>
  <c r="BO18" i="7"/>
  <c r="BP18" i="7" s="1"/>
  <c r="BV18" i="7"/>
  <c r="BW18" i="7" s="1"/>
  <c r="CC18" i="7"/>
  <c r="CD18" i="7" s="1"/>
  <c r="CJ18" i="7"/>
  <c r="CK18" i="7" s="1"/>
  <c r="CQ18" i="7"/>
  <c r="CR18" i="7" s="1"/>
  <c r="CX18" i="7"/>
  <c r="CY18" i="7" s="1"/>
  <c r="DE18" i="7"/>
  <c r="DF18" i="7" s="1"/>
  <c r="DL18" i="7"/>
  <c r="DM18" i="7" s="1"/>
  <c r="DT18" i="7"/>
  <c r="DU18" i="7" s="1"/>
  <c r="DZ18" i="7"/>
  <c r="EA18" i="7" s="1"/>
  <c r="EF18" i="7"/>
  <c r="EG18" i="7" s="1"/>
  <c r="EL18" i="7"/>
  <c r="EM18" i="7" s="1"/>
  <c r="ER18" i="7"/>
  <c r="ES18" i="7" s="1"/>
  <c r="EX18" i="7"/>
  <c r="EY18" i="7" s="1"/>
  <c r="FD18" i="7"/>
  <c r="FE18" i="7" s="1"/>
  <c r="FJ18" i="7"/>
  <c r="FK18" i="7" s="1"/>
  <c r="FP18" i="7"/>
  <c r="FQ18" i="7" s="1"/>
  <c r="FV18" i="7"/>
  <c r="FW18" i="7" s="1"/>
  <c r="GB18" i="7"/>
  <c r="GC18" i="7" s="1"/>
  <c r="GH18" i="7"/>
  <c r="GI18" i="7" s="1"/>
  <c r="GN18" i="7"/>
  <c r="GO18" i="7" s="1"/>
  <c r="GT18" i="7"/>
  <c r="GU18" i="7" s="1"/>
  <c r="HA18" i="7"/>
  <c r="HB18" i="7" s="1"/>
  <c r="HG18" i="7"/>
  <c r="HH18" i="7" s="1"/>
  <c r="HM18" i="7"/>
  <c r="HN18" i="7" s="1"/>
  <c r="HS18" i="7"/>
  <c r="HY18" i="7"/>
  <c r="HZ18" i="7" s="1"/>
  <c r="IE18" i="7"/>
  <c r="IF18" i="7" s="1"/>
  <c r="IK18" i="7"/>
  <c r="IQ18" i="7"/>
  <c r="IR18" i="7" s="1"/>
  <c r="IW18" i="7"/>
  <c r="IX18" i="7" s="1"/>
  <c r="JC18" i="7"/>
  <c r="JI18" i="7"/>
  <c r="JJ18" i="7" s="1"/>
  <c r="JO18" i="7"/>
  <c r="JP18" i="7" s="1"/>
  <c r="JU18" i="7"/>
  <c r="JV18" i="7" s="1"/>
  <c r="KA18" i="7"/>
  <c r="KB18" i="7" s="1"/>
  <c r="D26" i="5"/>
  <c r="K26" i="5"/>
  <c r="D19" i="7"/>
  <c r="K19" i="7"/>
  <c r="R19" i="7"/>
  <c r="Y19" i="7"/>
  <c r="AF19" i="7"/>
  <c r="AM19" i="7"/>
  <c r="AT19" i="7"/>
  <c r="BA19" i="7"/>
  <c r="BH19" i="7"/>
  <c r="BO19" i="7"/>
  <c r="BV19" i="7"/>
  <c r="CC19" i="7"/>
  <c r="CJ19" i="7"/>
  <c r="CQ19" i="7"/>
  <c r="CX19" i="7"/>
  <c r="DE19" i="7"/>
  <c r="DL19" i="7"/>
  <c r="DT19" i="7"/>
  <c r="DZ19" i="7"/>
  <c r="EF19" i="7"/>
  <c r="EL19" i="7"/>
  <c r="ER19" i="7"/>
  <c r="EX19" i="7"/>
  <c r="FD19" i="7"/>
  <c r="FE19" i="7" s="1"/>
  <c r="FJ19" i="7"/>
  <c r="FP19" i="7"/>
  <c r="FV19" i="7"/>
  <c r="GB19" i="7"/>
  <c r="GH19" i="7"/>
  <c r="GN19" i="7"/>
  <c r="GT19" i="7"/>
  <c r="HA19" i="7"/>
  <c r="HG19" i="7"/>
  <c r="HM19" i="7"/>
  <c r="HS19" i="7"/>
  <c r="HY19" i="7"/>
  <c r="IE19" i="7"/>
  <c r="IK19" i="7"/>
  <c r="IQ19" i="7"/>
  <c r="IW19" i="7"/>
  <c r="IX19" i="7" s="1"/>
  <c r="JC19" i="7"/>
  <c r="JI19" i="7"/>
  <c r="JJ19" i="7" s="1"/>
  <c r="JO19" i="7"/>
  <c r="JU19" i="7"/>
  <c r="JV19" i="7" s="1"/>
  <c r="KA19" i="7"/>
  <c r="KB19" i="7" s="1"/>
  <c r="D27" i="5"/>
  <c r="K27" i="5"/>
  <c r="D20" i="7"/>
  <c r="K20" i="7"/>
  <c r="R20" i="7"/>
  <c r="Y20" i="7"/>
  <c r="AF20" i="7"/>
  <c r="AM20" i="7"/>
  <c r="AT20" i="7"/>
  <c r="BA20" i="7"/>
  <c r="BH20" i="7"/>
  <c r="BO20" i="7"/>
  <c r="BV20" i="7"/>
  <c r="CC20" i="7"/>
  <c r="CJ20" i="7"/>
  <c r="CQ20" i="7"/>
  <c r="CX20" i="7"/>
  <c r="DE20" i="7"/>
  <c r="DL20" i="7"/>
  <c r="DT20" i="7"/>
  <c r="DZ20" i="7"/>
  <c r="EF20" i="7"/>
  <c r="EL20" i="7"/>
  <c r="ER20" i="7"/>
  <c r="EX20" i="7"/>
  <c r="FD20" i="7"/>
  <c r="FJ20" i="7"/>
  <c r="FP20" i="7"/>
  <c r="FQ20" i="7" s="1"/>
  <c r="FV20" i="7"/>
  <c r="GB20" i="7"/>
  <c r="GH20" i="7"/>
  <c r="GN20" i="7"/>
  <c r="GT20" i="7"/>
  <c r="HA20" i="7"/>
  <c r="HG20" i="7"/>
  <c r="HM20" i="7"/>
  <c r="HN20" i="7" s="1"/>
  <c r="HS20" i="7"/>
  <c r="HT20" i="7" s="1"/>
  <c r="HY20" i="7"/>
  <c r="IE20" i="7"/>
  <c r="IK20" i="7"/>
  <c r="IQ20" i="7"/>
  <c r="IW20" i="7"/>
  <c r="JC20" i="7"/>
  <c r="JI20" i="7"/>
  <c r="JJ20" i="7" s="1"/>
  <c r="JO20" i="7"/>
  <c r="JP20" i="7" s="1"/>
  <c r="JU20" i="7"/>
  <c r="KA20" i="7"/>
  <c r="D21" i="7"/>
  <c r="K21" i="7"/>
  <c r="R21" i="7"/>
  <c r="Y21" i="7"/>
  <c r="AF21" i="7"/>
  <c r="BO21" i="7"/>
  <c r="BV21" i="7"/>
  <c r="CC21" i="7"/>
  <c r="CJ21" i="7"/>
  <c r="CQ21" i="7"/>
  <c r="DT21" i="7"/>
  <c r="DZ21" i="7"/>
  <c r="EF21" i="7"/>
  <c r="EL21" i="7"/>
  <c r="ER21" i="7"/>
  <c r="EX21" i="7"/>
  <c r="FD21" i="7"/>
  <c r="FJ21" i="7"/>
  <c r="FP21" i="7"/>
  <c r="FV21" i="7"/>
  <c r="GB21" i="7"/>
  <c r="GH21" i="7"/>
  <c r="GN21" i="7"/>
  <c r="GT21" i="7"/>
  <c r="HA21" i="7"/>
  <c r="HG21" i="7"/>
  <c r="HM21" i="7"/>
  <c r="HS21" i="7"/>
  <c r="HY21" i="7"/>
  <c r="IE21" i="7"/>
  <c r="IK21" i="7"/>
  <c r="IQ21" i="7"/>
  <c r="IW21" i="7"/>
  <c r="JC21" i="7"/>
  <c r="JI21" i="7"/>
  <c r="JO21" i="7"/>
  <c r="JU21" i="7"/>
  <c r="KA21" i="7"/>
  <c r="K22" i="7"/>
  <c r="BH22" i="7"/>
  <c r="DT22" i="7"/>
  <c r="DZ22" i="7"/>
  <c r="EF22" i="7"/>
  <c r="EL22" i="7"/>
  <c r="ER22" i="7"/>
  <c r="EX22" i="7"/>
  <c r="FD22" i="7"/>
  <c r="FJ22" i="7"/>
  <c r="FP22" i="7"/>
  <c r="FV22" i="7"/>
  <c r="GB22" i="7"/>
  <c r="GH22" i="7"/>
  <c r="GN22" i="7"/>
  <c r="GT22" i="7"/>
  <c r="HA22" i="7"/>
  <c r="HG22" i="7"/>
  <c r="HM22" i="7"/>
  <c r="HS22" i="7"/>
  <c r="HY22" i="7"/>
  <c r="IE22" i="7"/>
  <c r="IK22" i="7"/>
  <c r="IQ22" i="7"/>
  <c r="IW22" i="7"/>
  <c r="JC22" i="7"/>
  <c r="JI22" i="7"/>
  <c r="JO22" i="7"/>
  <c r="JU22" i="7"/>
  <c r="KA22" i="7"/>
  <c r="DZ23" i="7"/>
  <c r="EF23" i="7"/>
  <c r="EL23" i="7"/>
  <c r="ER23" i="7"/>
  <c r="EX23" i="7"/>
  <c r="FD23" i="7"/>
  <c r="FJ23" i="7"/>
  <c r="FP23" i="7"/>
  <c r="FV23" i="7"/>
  <c r="GB23" i="7"/>
  <c r="GH23" i="7"/>
  <c r="GN23" i="7"/>
  <c r="GT23" i="7"/>
  <c r="HA23" i="7"/>
  <c r="HG23" i="7"/>
  <c r="HM23" i="7"/>
  <c r="HS23" i="7"/>
  <c r="HY23" i="7"/>
  <c r="IE23" i="7"/>
  <c r="IK23" i="7"/>
  <c r="IQ23" i="7"/>
  <c r="IW23" i="7"/>
  <c r="JC23" i="7"/>
  <c r="JI23" i="7"/>
  <c r="JO23" i="7"/>
  <c r="JU23" i="7"/>
  <c r="KA23" i="7"/>
  <c r="GN24" i="7"/>
  <c r="HG24" i="7"/>
  <c r="IW24" i="7"/>
  <c r="JC24" i="7"/>
  <c r="D5" i="1"/>
  <c r="D6" i="1"/>
  <c r="D7" i="1"/>
  <c r="D8" i="1"/>
  <c r="K9" i="1"/>
  <c r="Q9" i="1" s="1"/>
  <c r="D10" i="1"/>
  <c r="D11" i="1"/>
  <c r="D12" i="1"/>
  <c r="D13" i="1"/>
  <c r="D14" i="1"/>
  <c r="D15" i="1"/>
  <c r="D16" i="1"/>
  <c r="D17" i="1"/>
  <c r="D18" i="1"/>
  <c r="D19" i="1"/>
  <c r="K5" i="1"/>
  <c r="K26" i="1" s="1"/>
  <c r="K6" i="1"/>
  <c r="K7" i="1"/>
  <c r="K8" i="1"/>
  <c r="K10" i="1"/>
  <c r="K11" i="1"/>
  <c r="K12" i="1"/>
  <c r="K13" i="1"/>
  <c r="K14" i="1"/>
  <c r="K15" i="1"/>
  <c r="K16" i="1"/>
  <c r="K17" i="1"/>
  <c r="K18" i="1"/>
  <c r="K19" i="1"/>
  <c r="R5" i="1"/>
  <c r="R6" i="1"/>
  <c r="R7" i="1"/>
  <c r="R8" i="1"/>
  <c r="R10" i="1"/>
  <c r="R11" i="1"/>
  <c r="R12" i="1"/>
  <c r="R13" i="1"/>
  <c r="R14" i="1"/>
  <c r="R15" i="1"/>
  <c r="R16" i="1"/>
  <c r="R17" i="1"/>
  <c r="R18" i="1"/>
  <c r="R19" i="1"/>
  <c r="Y5" i="1"/>
  <c r="Y6" i="1"/>
  <c r="AC6" i="1" s="1"/>
  <c r="Y7" i="1"/>
  <c r="AA7" i="1" s="1"/>
  <c r="AE7" i="1" s="1"/>
  <c r="Y8" i="1"/>
  <c r="Y10" i="1"/>
  <c r="Y11" i="1"/>
  <c r="Y12" i="1"/>
  <c r="Y13" i="1"/>
  <c r="Y14" i="1"/>
  <c r="Y15" i="1"/>
  <c r="Y16" i="1"/>
  <c r="Y17" i="1"/>
  <c r="Y18" i="1"/>
  <c r="Y19" i="1"/>
  <c r="D25" i="1"/>
  <c r="E25" i="1" s="1"/>
  <c r="K25" i="1"/>
  <c r="L25" i="1" s="1"/>
  <c r="R25" i="1"/>
  <c r="Y26" i="1"/>
  <c r="Y25" i="1"/>
  <c r="Z25" i="1" s="1"/>
  <c r="H27" i="7"/>
  <c r="H26" i="7"/>
  <c r="O27" i="7"/>
  <c r="P28" i="7" s="1"/>
  <c r="O26" i="7"/>
  <c r="F27" i="7"/>
  <c r="F26" i="7"/>
  <c r="M27" i="7"/>
  <c r="N28" i="7" s="1"/>
  <c r="M26" i="7"/>
  <c r="T27" i="7"/>
  <c r="U28" i="7" s="1"/>
  <c r="T26" i="7"/>
  <c r="AH27" i="7"/>
  <c r="AI28" i="7" s="1"/>
  <c r="AH26" i="7"/>
  <c r="AO27" i="7"/>
  <c r="AP28" i="7" s="1"/>
  <c r="AO26" i="7"/>
  <c r="AV27" i="7"/>
  <c r="AW28" i="7" s="1"/>
  <c r="AV26" i="7"/>
  <c r="BC27" i="7"/>
  <c r="BD28" i="7" s="1"/>
  <c r="BC26" i="7"/>
  <c r="BJ27" i="7"/>
  <c r="BK28" i="7" s="1"/>
  <c r="BJ26" i="7"/>
  <c r="BQ27" i="7"/>
  <c r="BR28" i="7" s="1"/>
  <c r="BQ26" i="7"/>
  <c r="BX27" i="7"/>
  <c r="BY28" i="7" s="1"/>
  <c r="BX26" i="7"/>
  <c r="CE27" i="7"/>
  <c r="CF28" i="7" s="1"/>
  <c r="CE26" i="7"/>
  <c r="CL27" i="7"/>
  <c r="CM28" i="7" s="1"/>
  <c r="CL26" i="7"/>
  <c r="CS27" i="7"/>
  <c r="CT28" i="7" s="1"/>
  <c r="CS26" i="7"/>
  <c r="CZ27" i="7"/>
  <c r="DA28" i="7" s="1"/>
  <c r="CZ26" i="7"/>
  <c r="DG27" i="7"/>
  <c r="DH28" i="7" s="1"/>
  <c r="DG26" i="7"/>
  <c r="DN27" i="7"/>
  <c r="DO28" i="7" s="1"/>
  <c r="DN26" i="7"/>
  <c r="H25" i="7"/>
  <c r="O25" i="7"/>
  <c r="AK26" i="7"/>
  <c r="CO26" i="7"/>
  <c r="F25" i="7"/>
  <c r="M25" i="7"/>
  <c r="T25" i="7"/>
  <c r="AH25" i="7"/>
  <c r="AO25" i="7"/>
  <c r="AV25" i="7"/>
  <c r="BC25" i="7"/>
  <c r="BJ25" i="7"/>
  <c r="BQ25" i="7"/>
  <c r="BX25" i="7"/>
  <c r="CE25" i="7"/>
  <c r="CL25" i="7"/>
  <c r="CS25" i="7"/>
  <c r="CZ25" i="7"/>
  <c r="DG25" i="7"/>
  <c r="DN25" i="7"/>
  <c r="H24" i="7"/>
  <c r="O24" i="7"/>
  <c r="AK25" i="7"/>
  <c r="AY24" i="7"/>
  <c r="CH25" i="7"/>
  <c r="F24" i="7"/>
  <c r="M24" i="7"/>
  <c r="T24" i="7"/>
  <c r="AH24" i="7"/>
  <c r="AO24" i="7"/>
  <c r="AV24" i="7"/>
  <c r="BC24" i="7"/>
  <c r="BJ24" i="7"/>
  <c r="BQ24" i="7"/>
  <c r="BX24" i="7"/>
  <c r="CE24" i="7"/>
  <c r="CL24" i="7"/>
  <c r="CS24" i="7"/>
  <c r="CZ24" i="7"/>
  <c r="DG24" i="7"/>
  <c r="DN24" i="7"/>
  <c r="H23" i="7"/>
  <c r="O23" i="7"/>
  <c r="F23" i="7"/>
  <c r="M23" i="7"/>
  <c r="T23" i="7"/>
  <c r="AH23" i="7"/>
  <c r="AO23" i="7"/>
  <c r="AV23" i="7"/>
  <c r="BC23" i="7"/>
  <c r="BJ23" i="7"/>
  <c r="BQ23" i="7"/>
  <c r="BX23" i="7"/>
  <c r="CE23" i="7"/>
  <c r="CL23" i="7"/>
  <c r="CS23" i="7"/>
  <c r="CZ23" i="7"/>
  <c r="DG23" i="7"/>
  <c r="DN23" i="7"/>
  <c r="H22" i="7"/>
  <c r="O22" i="7"/>
  <c r="F22" i="7"/>
  <c r="M22" i="7"/>
  <c r="T22" i="7"/>
  <c r="AA22" i="7"/>
  <c r="AH22" i="7"/>
  <c r="AO22" i="7"/>
  <c r="AV22" i="7"/>
  <c r="BC22" i="7"/>
  <c r="BJ22" i="7"/>
  <c r="BQ22" i="7"/>
  <c r="BX22" i="7"/>
  <c r="CE22" i="7"/>
  <c r="CL22" i="7"/>
  <c r="CS22" i="7"/>
  <c r="CZ22" i="7"/>
  <c r="DG22" i="7"/>
  <c r="DN22" i="7"/>
  <c r="H21" i="7"/>
  <c r="O21" i="7"/>
  <c r="F21" i="7"/>
  <c r="M21" i="7"/>
  <c r="T21" i="7"/>
  <c r="AA21" i="7"/>
  <c r="AH21" i="7"/>
  <c r="AO21" i="7"/>
  <c r="AV21" i="7"/>
  <c r="BC21" i="7"/>
  <c r="BJ21" i="7"/>
  <c r="BQ21" i="7"/>
  <c r="BX21" i="7"/>
  <c r="CE21" i="7"/>
  <c r="CL21" i="7"/>
  <c r="CS21" i="7"/>
  <c r="CZ21" i="7"/>
  <c r="DG21" i="7"/>
  <c r="DN21" i="7"/>
  <c r="H20" i="7"/>
  <c r="O20" i="7"/>
  <c r="DQ21" i="7"/>
  <c r="F20" i="7"/>
  <c r="M20" i="7"/>
  <c r="T20" i="7"/>
  <c r="AA20" i="7"/>
  <c r="AH20" i="7"/>
  <c r="AO20" i="7"/>
  <c r="AV20" i="7"/>
  <c r="BC20" i="7"/>
  <c r="BJ20" i="7"/>
  <c r="BQ20" i="7"/>
  <c r="BX20" i="7"/>
  <c r="CE20" i="7"/>
  <c r="CL20" i="7"/>
  <c r="CS20" i="7"/>
  <c r="CZ20" i="7"/>
  <c r="DG20" i="7"/>
  <c r="DN20" i="7"/>
  <c r="H19" i="7"/>
  <c r="O19" i="7"/>
  <c r="F19" i="7"/>
  <c r="M19" i="7"/>
  <c r="T19" i="7"/>
  <c r="AA19" i="7"/>
  <c r="AH19" i="7"/>
  <c r="AO19" i="7"/>
  <c r="AV19" i="7"/>
  <c r="BC19" i="7"/>
  <c r="BJ19" i="7"/>
  <c r="BQ19" i="7"/>
  <c r="BX19" i="7"/>
  <c r="CE19" i="7"/>
  <c r="CL19" i="7"/>
  <c r="CS19" i="7"/>
  <c r="CZ19" i="7"/>
  <c r="DG19" i="7"/>
  <c r="DN19" i="7"/>
  <c r="H18" i="7"/>
  <c r="O18" i="7"/>
  <c r="P18" i="7" s="1"/>
  <c r="W18" i="7"/>
  <c r="AD18" i="7"/>
  <c r="AK18" i="7"/>
  <c r="AR18" i="7"/>
  <c r="AY18" i="7"/>
  <c r="BF18" i="7"/>
  <c r="BM18" i="7"/>
  <c r="BT18" i="7"/>
  <c r="CA18" i="7"/>
  <c r="CH18" i="7"/>
  <c r="CO18" i="7"/>
  <c r="CV18" i="7"/>
  <c r="DJ18" i="7"/>
  <c r="F18" i="7"/>
  <c r="G18" i="7" s="1"/>
  <c r="M18" i="7"/>
  <c r="N18" i="7" s="1"/>
  <c r="T18" i="7"/>
  <c r="U18" i="7" s="1"/>
  <c r="AA18" i="7"/>
  <c r="AB18" i="7" s="1"/>
  <c r="AH18" i="7"/>
  <c r="AO18" i="7"/>
  <c r="AP18" i="7" s="1"/>
  <c r="AV18" i="7"/>
  <c r="AW18" i="7" s="1"/>
  <c r="BC18" i="7"/>
  <c r="BD18" i="7" s="1"/>
  <c r="BJ18" i="7"/>
  <c r="BK18" i="7" s="1"/>
  <c r="BQ18" i="7"/>
  <c r="BR18" i="7" s="1"/>
  <c r="BX18" i="7"/>
  <c r="BY18" i="7" s="1"/>
  <c r="CE18" i="7"/>
  <c r="CF18" i="7" s="1"/>
  <c r="CL18" i="7"/>
  <c r="CS18" i="7"/>
  <c r="CT18" i="7" s="1"/>
  <c r="CZ18" i="7"/>
  <c r="DG18" i="7"/>
  <c r="DH18" i="7" s="1"/>
  <c r="DN18" i="7"/>
  <c r="DO18" i="7" s="1"/>
  <c r="DP12" i="7"/>
  <c r="DN12" i="7"/>
  <c r="DI12" i="7"/>
  <c r="DG12" i="7"/>
  <c r="CZ12" i="7"/>
  <c r="H5" i="5"/>
  <c r="F6" i="5"/>
  <c r="O5" i="5"/>
  <c r="O26" i="5" s="1"/>
  <c r="M6" i="5"/>
  <c r="M7" i="5"/>
  <c r="V5" i="5"/>
  <c r="IV21" i="7"/>
  <c r="H26" i="5"/>
  <c r="W25" i="5"/>
  <c r="H25" i="5"/>
  <c r="I25" i="5" s="1"/>
  <c r="O25" i="5"/>
  <c r="P25" i="5" s="1"/>
  <c r="EE18" i="7"/>
  <c r="EK18" i="7"/>
  <c r="EQ18" i="7"/>
  <c r="EW18" i="7"/>
  <c r="FC18" i="7"/>
  <c r="FO18" i="7"/>
  <c r="FU18" i="7"/>
  <c r="GA18" i="7"/>
  <c r="GG18" i="7"/>
  <c r="GM18" i="7"/>
  <c r="GS18" i="7"/>
  <c r="GY18" i="7"/>
  <c r="HL18" i="7"/>
  <c r="HR18" i="7"/>
  <c r="HX18" i="7"/>
  <c r="ID18" i="7"/>
  <c r="IP18" i="7"/>
  <c r="IV18" i="7"/>
  <c r="JB18" i="7"/>
  <c r="JH18" i="7"/>
  <c r="JN18" i="7"/>
  <c r="JT18" i="7"/>
  <c r="JZ18" i="7"/>
  <c r="DY18" i="7"/>
  <c r="DY22" i="7"/>
  <c r="FI22" i="7"/>
  <c r="GS22" i="7"/>
  <c r="HF22" i="7"/>
  <c r="HR22" i="7"/>
  <c r="JN22" i="7"/>
  <c r="IV23" i="7"/>
  <c r="JB23" i="7"/>
  <c r="JT23" i="7"/>
  <c r="DY25" i="7"/>
  <c r="HX25" i="7"/>
  <c r="JZ25" i="7"/>
  <c r="EW26" i="7"/>
  <c r="FO26" i="7"/>
  <c r="GS26" i="7"/>
  <c r="HF26" i="7"/>
  <c r="HL26" i="7"/>
  <c r="IJ26" i="7"/>
  <c r="JB26" i="7"/>
  <c r="ID27" i="7"/>
  <c r="IJ27" i="7"/>
  <c r="H5" i="1"/>
  <c r="O5" i="1"/>
  <c r="O26" i="1" s="1"/>
  <c r="AC5" i="1"/>
  <c r="H25" i="1"/>
  <c r="O25" i="1"/>
  <c r="P25" i="1" s="1"/>
  <c r="W25" i="1"/>
  <c r="AC25" i="1"/>
  <c r="AD25" i="1" s="1"/>
  <c r="F5" i="1"/>
  <c r="J5" i="1" s="1"/>
  <c r="M5" i="1"/>
  <c r="AA5" i="1"/>
  <c r="F25" i="1"/>
  <c r="M25" i="1"/>
  <c r="N25" i="1" s="1"/>
  <c r="T25" i="1"/>
  <c r="U25" i="1" s="1"/>
  <c r="AA25" i="1"/>
  <c r="AB25" i="1" s="1"/>
  <c r="O29" i="1"/>
  <c r="H33" i="1"/>
  <c r="T25" i="5"/>
  <c r="U25" i="5" s="1"/>
  <c r="T5" i="5"/>
  <c r="M25" i="5"/>
  <c r="N25" i="5" s="1"/>
  <c r="M5" i="5"/>
  <c r="F25" i="5"/>
  <c r="F5" i="5"/>
  <c r="HI27" i="7"/>
  <c r="HJ28" i="7" s="1"/>
  <c r="HI26" i="7"/>
  <c r="HI25" i="7"/>
  <c r="HI24" i="7"/>
  <c r="HI23" i="7"/>
  <c r="HI22" i="7"/>
  <c r="HI21" i="7"/>
  <c r="HI20" i="7"/>
  <c r="HI19" i="7"/>
  <c r="HI18" i="7"/>
  <c r="HJ18" i="7" s="1"/>
  <c r="HK12" i="7"/>
  <c r="HI12" i="7"/>
  <c r="HO27" i="7"/>
  <c r="HP28" i="7" s="1"/>
  <c r="HO26" i="7"/>
  <c r="HO25" i="7"/>
  <c r="HO24" i="7"/>
  <c r="HO23" i="7"/>
  <c r="HO22" i="7"/>
  <c r="HO21" i="7"/>
  <c r="HO20" i="7"/>
  <c r="HO19" i="7"/>
  <c r="HO18" i="7"/>
  <c r="HQ12" i="7"/>
  <c r="HO12" i="7"/>
  <c r="HU27" i="7"/>
  <c r="HV28" i="7" s="1"/>
  <c r="HU26" i="7"/>
  <c r="HU25" i="7"/>
  <c r="HU24" i="7"/>
  <c r="HU23" i="7"/>
  <c r="HU22" i="7"/>
  <c r="HU21" i="7"/>
  <c r="HU20" i="7"/>
  <c r="HU19" i="7"/>
  <c r="HU18" i="7"/>
  <c r="HV18" i="7" s="1"/>
  <c r="HW12" i="7"/>
  <c r="HU12" i="7"/>
  <c r="IA27" i="7"/>
  <c r="IB28" i="7" s="1"/>
  <c r="IA26" i="7"/>
  <c r="IA25" i="7"/>
  <c r="IA24" i="7"/>
  <c r="IA23" i="7"/>
  <c r="IA22" i="7"/>
  <c r="IA21" i="7"/>
  <c r="IA20" i="7"/>
  <c r="IA19" i="7"/>
  <c r="IA18" i="7"/>
  <c r="IB18" i="7" s="1"/>
  <c r="IC12" i="7"/>
  <c r="IA12" i="7"/>
  <c r="IG27" i="7"/>
  <c r="IH28" i="7" s="1"/>
  <c r="IG26" i="7"/>
  <c r="IG25" i="7"/>
  <c r="IG24" i="7"/>
  <c r="IG23" i="7"/>
  <c r="IG22" i="7"/>
  <c r="IG21" i="7"/>
  <c r="IG20" i="7"/>
  <c r="IG19" i="7"/>
  <c r="IG18" i="7"/>
  <c r="IH18" i="7" s="1"/>
  <c r="II12" i="7"/>
  <c r="IG12" i="7"/>
  <c r="IM27" i="7"/>
  <c r="IN28" i="7" s="1"/>
  <c r="IM26" i="7"/>
  <c r="IM25" i="7"/>
  <c r="IM24" i="7"/>
  <c r="IM23" i="7"/>
  <c r="IM22" i="7"/>
  <c r="IM21" i="7"/>
  <c r="IM20" i="7"/>
  <c r="IM19" i="7"/>
  <c r="IM18" i="7"/>
  <c r="IO12" i="7"/>
  <c r="IM12" i="7"/>
  <c r="IS27" i="7"/>
  <c r="IT28" i="7" s="1"/>
  <c r="IS26" i="7"/>
  <c r="IS25" i="7"/>
  <c r="IS24" i="7"/>
  <c r="IS23" i="7"/>
  <c r="IS22" i="7"/>
  <c r="IS21" i="7"/>
  <c r="IS20" i="7"/>
  <c r="IS19" i="7"/>
  <c r="IS18" i="7"/>
  <c r="IT18" i="7" s="1"/>
  <c r="IU12" i="7"/>
  <c r="IS12" i="7"/>
  <c r="IY27" i="7"/>
  <c r="IZ28" i="7" s="1"/>
  <c r="IY26" i="7"/>
  <c r="IY25" i="7"/>
  <c r="IY24" i="7"/>
  <c r="IY23" i="7"/>
  <c r="IY22" i="7"/>
  <c r="IY21" i="7"/>
  <c r="IY20" i="7"/>
  <c r="IY19" i="7"/>
  <c r="IY18" i="7"/>
  <c r="IZ18" i="7" s="1"/>
  <c r="JA12" i="7"/>
  <c r="IY12" i="7"/>
  <c r="JE27" i="7"/>
  <c r="JF28" i="7" s="1"/>
  <c r="JE26" i="7"/>
  <c r="JE25" i="7"/>
  <c r="JE24" i="7"/>
  <c r="JE23" i="7"/>
  <c r="JE22" i="7"/>
  <c r="JE21" i="7"/>
  <c r="JE20" i="7"/>
  <c r="JE19" i="7"/>
  <c r="JE18" i="7"/>
  <c r="JF18" i="7" s="1"/>
  <c r="JG12" i="7"/>
  <c r="JE12" i="7"/>
  <c r="JK27" i="7"/>
  <c r="JL28" i="7" s="1"/>
  <c r="JK26" i="7"/>
  <c r="JK25" i="7"/>
  <c r="JK24" i="7"/>
  <c r="JK23" i="7"/>
  <c r="JK22" i="7"/>
  <c r="JK21" i="7"/>
  <c r="JK20" i="7"/>
  <c r="JK19" i="7"/>
  <c r="JK18" i="7"/>
  <c r="JL18" i="7" s="1"/>
  <c r="JM12" i="7"/>
  <c r="JK12" i="7"/>
  <c r="JQ27" i="7"/>
  <c r="JR28" i="7" s="1"/>
  <c r="JQ26" i="7"/>
  <c r="JQ25" i="7"/>
  <c r="JQ24" i="7"/>
  <c r="JQ23" i="7"/>
  <c r="JQ22" i="7"/>
  <c r="JQ21" i="7"/>
  <c r="JQ20" i="7"/>
  <c r="JQ19" i="7"/>
  <c r="JQ18" i="7"/>
  <c r="JR18" i="7" s="1"/>
  <c r="JS12" i="7"/>
  <c r="JQ12" i="7"/>
  <c r="JW27" i="7"/>
  <c r="JX28" i="7" s="1"/>
  <c r="JW26" i="7"/>
  <c r="JW25" i="7"/>
  <c r="JW24" i="7"/>
  <c r="JW23" i="7"/>
  <c r="JW22" i="7"/>
  <c r="JW21" i="7"/>
  <c r="JW20" i="7"/>
  <c r="JW19" i="7"/>
  <c r="JW18" i="7"/>
  <c r="JX18" i="7" s="1"/>
  <c r="JY12" i="7"/>
  <c r="JW12" i="7"/>
  <c r="HC23" i="7"/>
  <c r="GZ12" i="7"/>
  <c r="EZ27" i="7"/>
  <c r="FA28" i="7" s="1"/>
  <c r="EZ26" i="7"/>
  <c r="EZ25" i="7"/>
  <c r="EZ24" i="7"/>
  <c r="EZ23" i="7"/>
  <c r="FA23" i="7" s="1"/>
  <c r="EZ22" i="7"/>
  <c r="EZ21" i="7"/>
  <c r="EZ20" i="7"/>
  <c r="EZ19" i="7"/>
  <c r="EZ18" i="7"/>
  <c r="FA18" i="7" s="1"/>
  <c r="FB12" i="7"/>
  <c r="EZ12" i="7"/>
  <c r="FF27" i="7"/>
  <c r="FG28" i="7" s="1"/>
  <c r="FF26" i="7"/>
  <c r="FF25" i="7"/>
  <c r="FF24" i="7"/>
  <c r="FF23" i="7"/>
  <c r="FF22" i="7"/>
  <c r="FF21" i="7"/>
  <c r="FG21" i="7" s="1"/>
  <c r="FF20" i="7"/>
  <c r="FF19" i="7"/>
  <c r="FF18" i="7"/>
  <c r="FG18" i="7" s="1"/>
  <c r="FH12" i="7"/>
  <c r="FF12" i="7"/>
  <c r="FL27" i="7"/>
  <c r="FM28" i="7" s="1"/>
  <c r="FL26" i="7"/>
  <c r="FL18" i="7"/>
  <c r="FL19" i="7"/>
  <c r="FL20" i="7"/>
  <c r="FL21" i="7"/>
  <c r="FL22" i="7"/>
  <c r="FL23" i="7"/>
  <c r="FL24" i="7"/>
  <c r="FL25" i="7"/>
  <c r="FN12" i="7"/>
  <c r="FL12" i="7"/>
  <c r="FR27" i="7"/>
  <c r="FS28" i="7" s="1"/>
  <c r="FR26" i="7"/>
  <c r="FR25" i="7"/>
  <c r="FR24" i="7"/>
  <c r="FR23" i="7"/>
  <c r="FR22" i="7"/>
  <c r="FR21" i="7"/>
  <c r="FR20" i="7"/>
  <c r="FR19" i="7"/>
  <c r="FR18" i="7"/>
  <c r="FS18" i="7" s="1"/>
  <c r="FT12" i="7"/>
  <c r="FR12" i="7"/>
  <c r="FX27" i="7"/>
  <c r="FY28" i="7" s="1"/>
  <c r="FX26" i="7"/>
  <c r="FX25" i="7"/>
  <c r="FX24" i="7"/>
  <c r="FX23" i="7"/>
  <c r="FX22" i="7"/>
  <c r="FX21" i="7"/>
  <c r="FX20" i="7"/>
  <c r="FX19" i="7"/>
  <c r="FX18" i="7"/>
  <c r="FY18" i="7" s="1"/>
  <c r="FZ12" i="7"/>
  <c r="FX12" i="7"/>
  <c r="GD27" i="7"/>
  <c r="GE28" i="7" s="1"/>
  <c r="GD26" i="7"/>
  <c r="GD25" i="7"/>
  <c r="GD24" i="7"/>
  <c r="GD23" i="7"/>
  <c r="GD22" i="7"/>
  <c r="GD21" i="7"/>
  <c r="GD20" i="7"/>
  <c r="GD19" i="7"/>
  <c r="GD18" i="7"/>
  <c r="GE18" i="7" s="1"/>
  <c r="GF12" i="7"/>
  <c r="GD12" i="7"/>
  <c r="GJ27" i="7"/>
  <c r="GK28" i="7" s="1"/>
  <c r="GJ26" i="7"/>
  <c r="GJ25" i="7"/>
  <c r="GJ24" i="7"/>
  <c r="GJ23" i="7"/>
  <c r="GJ22" i="7"/>
  <c r="GJ21" i="7"/>
  <c r="GJ20" i="7"/>
  <c r="GJ19" i="7"/>
  <c r="GJ18" i="7"/>
  <c r="GK18" i="7" s="1"/>
  <c r="GL12" i="7"/>
  <c r="GJ12" i="7"/>
  <c r="GP27" i="7"/>
  <c r="GQ28" i="7" s="1"/>
  <c r="GP26" i="7"/>
  <c r="GP25" i="7"/>
  <c r="GP24" i="7"/>
  <c r="GP23" i="7"/>
  <c r="GP22" i="7"/>
  <c r="GP21" i="7"/>
  <c r="GP20" i="7"/>
  <c r="GP19" i="7"/>
  <c r="GP18" i="7"/>
  <c r="GQ18" i="7" s="1"/>
  <c r="GR12" i="7"/>
  <c r="GP12" i="7"/>
  <c r="GV27" i="7"/>
  <c r="GW28" i="7" s="1"/>
  <c r="GV26" i="7"/>
  <c r="GV25" i="7"/>
  <c r="GV24" i="7"/>
  <c r="GV23" i="7"/>
  <c r="GV22" i="7"/>
  <c r="GV21" i="7"/>
  <c r="GV20" i="7"/>
  <c r="GV19" i="7"/>
  <c r="GV18" i="7"/>
  <c r="GW18" i="7" s="1"/>
  <c r="GX12" i="7"/>
  <c r="GV12" i="7"/>
  <c r="HE12" i="7"/>
  <c r="HC12" i="7"/>
  <c r="HJ22" i="7"/>
  <c r="HC24" i="7"/>
  <c r="HC20" i="7"/>
  <c r="HC25" i="7"/>
  <c r="HC18" i="7"/>
  <c r="HC21" i="7"/>
  <c r="HC22" i="7"/>
  <c r="HC27" i="7"/>
  <c r="HC19" i="7"/>
  <c r="HC26" i="7"/>
  <c r="DS12" i="7"/>
  <c r="ET27" i="7"/>
  <c r="EU28" i="7" s="1"/>
  <c r="ET26" i="7"/>
  <c r="ET25" i="7"/>
  <c r="ET24" i="7"/>
  <c r="ET23" i="7"/>
  <c r="ET22" i="7"/>
  <c r="DV22" i="7"/>
  <c r="EB22" i="7"/>
  <c r="EH22" i="7"/>
  <c r="EN22" i="7"/>
  <c r="ET21" i="7"/>
  <c r="ET20" i="7"/>
  <c r="ET19" i="7"/>
  <c r="ET18" i="7"/>
  <c r="EU18" i="7" s="1"/>
  <c r="EV12" i="7"/>
  <c r="ET12" i="7"/>
  <c r="KC27" i="7"/>
  <c r="KD28" i="7" s="1"/>
  <c r="KC26" i="7"/>
  <c r="KC25" i="7"/>
  <c r="KC24" i="7"/>
  <c r="KC23" i="7"/>
  <c r="KC22" i="7"/>
  <c r="KC21" i="7"/>
  <c r="KC20" i="7"/>
  <c r="KC19" i="7"/>
  <c r="KC18" i="7"/>
  <c r="KD18" i="7" s="1"/>
  <c r="KE12" i="7"/>
  <c r="KC12" i="7"/>
  <c r="AQ12" i="7"/>
  <c r="AO12" i="7"/>
  <c r="AX12" i="7"/>
  <c r="AV12" i="7"/>
  <c r="BE12" i="7"/>
  <c r="BC12" i="7"/>
  <c r="BL12" i="7"/>
  <c r="BS12" i="7"/>
  <c r="BQ12" i="7"/>
  <c r="BZ12" i="7"/>
  <c r="BX12" i="7"/>
  <c r="CG12" i="7"/>
  <c r="CE12" i="7"/>
  <c r="CN12" i="7"/>
  <c r="CL12" i="7"/>
  <c r="CU12" i="7"/>
  <c r="CS12" i="7"/>
  <c r="DV27" i="7"/>
  <c r="DV26" i="7"/>
  <c r="DV25" i="7"/>
  <c r="EB25" i="7"/>
  <c r="EH25" i="7"/>
  <c r="EN25" i="7"/>
  <c r="DV24" i="7"/>
  <c r="DV23" i="7"/>
  <c r="DV21" i="7"/>
  <c r="DV20" i="7"/>
  <c r="DV19" i="7"/>
  <c r="DV18" i="7"/>
  <c r="DW18" i="7" s="1"/>
  <c r="DX12" i="7"/>
  <c r="DV12" i="7"/>
  <c r="EB27" i="7"/>
  <c r="EC28" i="7" s="1"/>
  <c r="EH27" i="7"/>
  <c r="EI28" i="7" s="1"/>
  <c r="EN27" i="7"/>
  <c r="EO28" i="7" s="1"/>
  <c r="EB26" i="7"/>
  <c r="EB24" i="7"/>
  <c r="EB23" i="7"/>
  <c r="EC23" i="7" s="1"/>
  <c r="EB21" i="7"/>
  <c r="EB20" i="7"/>
  <c r="EB19" i="7"/>
  <c r="EB18" i="7"/>
  <c r="EC18" i="7" s="1"/>
  <c r="ED12" i="7"/>
  <c r="EB12" i="7"/>
  <c r="EH26" i="7"/>
  <c r="EH24" i="7"/>
  <c r="EI24" i="7" s="1"/>
  <c r="EH23" i="7"/>
  <c r="EH21" i="7"/>
  <c r="EH20" i="7"/>
  <c r="EH19" i="7"/>
  <c r="EH18" i="7"/>
  <c r="EJ12" i="7"/>
  <c r="EH12" i="7"/>
  <c r="EN26" i="7"/>
  <c r="EN24" i="7"/>
  <c r="EN23" i="7"/>
  <c r="EN21" i="7"/>
  <c r="EN20" i="7"/>
  <c r="EN19" i="7"/>
  <c r="EN18" i="7"/>
  <c r="EP12" i="7"/>
  <c r="EN12" i="7"/>
  <c r="AJ12" i="7"/>
  <c r="AH12" i="7"/>
  <c r="C20" i="1"/>
  <c r="C20" i="5"/>
  <c r="C12" i="7"/>
  <c r="V12" i="7"/>
  <c r="H12" i="7"/>
  <c r="O12" i="7"/>
  <c r="T12" i="7"/>
  <c r="F12" i="7"/>
  <c r="M12" i="7"/>
  <c r="A14" i="6"/>
  <c r="A13" i="6"/>
  <c r="A12" i="6"/>
  <c r="A11" i="6"/>
  <c r="A10" i="6"/>
  <c r="A9" i="6"/>
  <c r="A8" i="6"/>
  <c r="A7" i="6"/>
  <c r="A6" i="6"/>
  <c r="A5" i="6"/>
  <c r="A14" i="4"/>
  <c r="A13" i="4"/>
  <c r="A12" i="4"/>
  <c r="A11" i="4"/>
  <c r="A10" i="4"/>
  <c r="A9" i="4"/>
  <c r="A8" i="4"/>
  <c r="A7" i="4"/>
  <c r="A6" i="4"/>
  <c r="A5" i="4"/>
  <c r="M20" i="5"/>
  <c r="O20" i="1"/>
  <c r="H20" i="1"/>
  <c r="EK25" i="7"/>
  <c r="EK26" i="7"/>
  <c r="GY26" i="7"/>
  <c r="GY27" i="7"/>
  <c r="IJ25" i="7"/>
  <c r="FI25" i="7"/>
  <c r="EE27" i="7"/>
  <c r="FC26" i="7"/>
  <c r="GA27" i="7"/>
  <c r="GG25" i="7"/>
  <c r="GG26" i="7"/>
  <c r="GY20" i="7"/>
  <c r="FC20" i="7"/>
  <c r="HF18" i="7"/>
  <c r="IV20" i="7"/>
  <c r="IP20" i="7"/>
  <c r="D9" i="1"/>
  <c r="R28" i="1"/>
  <c r="T6" i="1"/>
  <c r="M6" i="1"/>
  <c r="Q6" i="1" s="1"/>
  <c r="K27" i="1"/>
  <c r="R9" i="1"/>
  <c r="AA6" i="1"/>
  <c r="AE6" i="1" s="1"/>
  <c r="Y9" i="1"/>
  <c r="M26" i="1" l="1"/>
  <c r="Q5" i="1"/>
  <c r="P26" i="1"/>
  <c r="EA23" i="7"/>
  <c r="H27" i="1"/>
  <c r="H37" i="1"/>
  <c r="H36" i="1"/>
  <c r="H35" i="1"/>
  <c r="R27" i="1"/>
  <c r="FA24" i="7"/>
  <c r="M26" i="5"/>
  <c r="Q5" i="5"/>
  <c r="V9" i="5"/>
  <c r="X9" i="5" s="1"/>
  <c r="H26" i="1"/>
  <c r="I26" i="1" s="1"/>
  <c r="Y36" i="1"/>
  <c r="Y35" i="1"/>
  <c r="Y37" i="1"/>
  <c r="Z37" i="1" s="1"/>
  <c r="T26" i="5"/>
  <c r="X5" i="5"/>
  <c r="AE5" i="1"/>
  <c r="AA36" i="1"/>
  <c r="AA35" i="1"/>
  <c r="AA37" i="1"/>
  <c r="AB37" i="1" s="1"/>
  <c r="AC26" i="1"/>
  <c r="AD26" i="1" s="1"/>
  <c r="AC36" i="1"/>
  <c r="AC35" i="1"/>
  <c r="AC37" i="1"/>
  <c r="AD37" i="1" s="1"/>
  <c r="EI21" i="7"/>
  <c r="IN27" i="7"/>
  <c r="HJ23" i="7"/>
  <c r="DL30" i="7"/>
  <c r="DL29" i="7"/>
  <c r="DL28" i="7"/>
  <c r="BH30" i="7"/>
  <c r="BH29" i="7"/>
  <c r="BI29" i="7" s="1"/>
  <c r="BH28" i="7"/>
  <c r="BO28" i="7"/>
  <c r="BO30" i="7"/>
  <c r="BO29" i="7"/>
  <c r="BP29" i="7" s="1"/>
  <c r="I28" i="7"/>
  <c r="BV30" i="7"/>
  <c r="BV29" i="7"/>
  <c r="BV28" i="7"/>
  <c r="CC28" i="7"/>
  <c r="CC30" i="7"/>
  <c r="CC29" i="7"/>
  <c r="CJ28" i="7"/>
  <c r="CJ30" i="7"/>
  <c r="CJ29" i="7"/>
  <c r="CQ30" i="7"/>
  <c r="CQ29" i="7"/>
  <c r="CR29" i="7" s="1"/>
  <c r="CQ28" i="7"/>
  <c r="Y28" i="7"/>
  <c r="Y30" i="7"/>
  <c r="Y29" i="7"/>
  <c r="Z29" i="7" s="1"/>
  <c r="G28" i="7"/>
  <c r="DB5" i="7"/>
  <c r="DD5" i="7" s="1"/>
  <c r="CX28" i="7"/>
  <c r="CX30" i="7"/>
  <c r="CY30" i="7" s="1"/>
  <c r="CX29" i="7"/>
  <c r="AF28" i="7"/>
  <c r="AF30" i="7"/>
  <c r="AF29" i="7"/>
  <c r="AG29" i="7" s="1"/>
  <c r="GW20" i="7"/>
  <c r="GQ24" i="7"/>
  <c r="GE24" i="7"/>
  <c r="FY20" i="7"/>
  <c r="IZ21" i="7"/>
  <c r="BK27" i="7"/>
  <c r="DE30" i="7"/>
  <c r="DE29" i="7"/>
  <c r="DE28" i="7"/>
  <c r="BA30" i="7"/>
  <c r="BA29" i="7"/>
  <c r="BA28" i="7"/>
  <c r="D30" i="7"/>
  <c r="D28" i="7"/>
  <c r="D29" i="7"/>
  <c r="K30" i="7"/>
  <c r="K28" i="7"/>
  <c r="K29" i="7"/>
  <c r="R29" i="7"/>
  <c r="R28" i="7"/>
  <c r="R30" i="7"/>
  <c r="O7" i="5"/>
  <c r="Q7" i="5"/>
  <c r="O9" i="5"/>
  <c r="Q9" i="5" s="1"/>
  <c r="T20" i="5"/>
  <c r="F26" i="5"/>
  <c r="J5" i="5"/>
  <c r="C2" i="13"/>
  <c r="C5" i="13" s="1"/>
  <c r="R37" i="5"/>
  <c r="R36" i="5"/>
  <c r="R35" i="5"/>
  <c r="V6" i="5"/>
  <c r="X6" i="5" s="1"/>
  <c r="T37" i="5"/>
  <c r="T36" i="5"/>
  <c r="T35" i="5"/>
  <c r="T29" i="5"/>
  <c r="T27" i="5"/>
  <c r="O6" i="5"/>
  <c r="Q6" i="5" s="1"/>
  <c r="M37" i="5"/>
  <c r="M36" i="5"/>
  <c r="M35" i="5"/>
  <c r="D37" i="5"/>
  <c r="D36" i="5"/>
  <c r="D35" i="5"/>
  <c r="H6" i="5"/>
  <c r="J6" i="5" s="1"/>
  <c r="F36" i="5"/>
  <c r="F35" i="5"/>
  <c r="F37" i="5"/>
  <c r="G37" i="5" s="1"/>
  <c r="K37" i="5"/>
  <c r="K36" i="5"/>
  <c r="K35" i="5"/>
  <c r="V6" i="1"/>
  <c r="X6" i="1" s="1"/>
  <c r="K20" i="1"/>
  <c r="K30" i="1"/>
  <c r="K36" i="1"/>
  <c r="K35" i="1"/>
  <c r="K37" i="1"/>
  <c r="K29" i="1"/>
  <c r="T37" i="1"/>
  <c r="R37" i="1"/>
  <c r="R36" i="1"/>
  <c r="R35" i="1"/>
  <c r="D37" i="1"/>
  <c r="D36" i="1"/>
  <c r="D35" i="1"/>
  <c r="M7" i="1"/>
  <c r="M36" i="1" s="1"/>
  <c r="O36" i="1"/>
  <c r="O35" i="1"/>
  <c r="O37" i="1"/>
  <c r="P37" i="1" s="1"/>
  <c r="M20" i="1"/>
  <c r="D28" i="1"/>
  <c r="F6" i="1"/>
  <c r="J6" i="1" s="1"/>
  <c r="M32" i="1"/>
  <c r="K28" i="1"/>
  <c r="AM34" i="5"/>
  <c r="HD28" i="7"/>
  <c r="AN35" i="5" s="1"/>
  <c r="DW25" i="7"/>
  <c r="AG34" i="5"/>
  <c r="DW28" i="7"/>
  <c r="AH35" i="5" s="1"/>
  <c r="KA30" i="7"/>
  <c r="KA28" i="7"/>
  <c r="KA29" i="7"/>
  <c r="JU28" i="7"/>
  <c r="JU30" i="7"/>
  <c r="JU29" i="7"/>
  <c r="JO29" i="7"/>
  <c r="JO28" i="7"/>
  <c r="JO30" i="7"/>
  <c r="JI24" i="7"/>
  <c r="JI28" i="7"/>
  <c r="JI29" i="7"/>
  <c r="JI30" i="7"/>
  <c r="JC29" i="7"/>
  <c r="JC30" i="7"/>
  <c r="JC28" i="7"/>
  <c r="IW29" i="7"/>
  <c r="IW30" i="7"/>
  <c r="IW28" i="7"/>
  <c r="IQ29" i="7"/>
  <c r="IQ28" i="7"/>
  <c r="IQ30" i="7"/>
  <c r="IK30" i="7"/>
  <c r="IK29" i="7"/>
  <c r="IL29" i="7" s="1"/>
  <c r="IK28" i="7"/>
  <c r="IE30" i="7"/>
  <c r="IE29" i="7"/>
  <c r="IE28" i="7"/>
  <c r="HY30" i="7"/>
  <c r="HY28" i="7"/>
  <c r="HY29" i="7"/>
  <c r="HS30" i="7"/>
  <c r="HS28" i="7"/>
  <c r="HS29" i="7"/>
  <c r="HM24" i="7"/>
  <c r="HM28" i="7"/>
  <c r="HM29" i="7"/>
  <c r="HM30" i="7"/>
  <c r="HG30" i="7"/>
  <c r="HG28" i="7"/>
  <c r="HG29" i="7"/>
  <c r="HA29" i="7"/>
  <c r="HA30" i="7"/>
  <c r="HA28" i="7"/>
  <c r="GT30" i="7"/>
  <c r="GT29" i="7"/>
  <c r="GT28" i="7"/>
  <c r="GN28" i="7"/>
  <c r="GN30" i="7"/>
  <c r="GN29" i="7"/>
  <c r="GH30" i="7"/>
  <c r="GH29" i="7"/>
  <c r="GH28" i="7"/>
  <c r="GB29" i="7"/>
  <c r="GB30" i="7"/>
  <c r="GB28" i="7"/>
  <c r="FV30" i="7"/>
  <c r="FV28" i="7"/>
  <c r="FV29" i="7"/>
  <c r="FP24" i="7"/>
  <c r="FP29" i="7"/>
  <c r="FP28" i="7"/>
  <c r="FP30" i="7"/>
  <c r="FK19" i="7"/>
  <c r="FJ30" i="7"/>
  <c r="FJ28" i="7"/>
  <c r="FJ29" i="7"/>
  <c r="FD30" i="7"/>
  <c r="FD29" i="7"/>
  <c r="FD28" i="7"/>
  <c r="EX29" i="7"/>
  <c r="EX28" i="7"/>
  <c r="EX30" i="7"/>
  <c r="ER28" i="7"/>
  <c r="ER30" i="7"/>
  <c r="ER29" i="7"/>
  <c r="EL30" i="7"/>
  <c r="EL28" i="7"/>
  <c r="EL29" i="7"/>
  <c r="EF29" i="7"/>
  <c r="EF30" i="7"/>
  <c r="EF28" i="7"/>
  <c r="DZ30" i="7"/>
  <c r="DZ28" i="7"/>
  <c r="DZ29" i="7"/>
  <c r="DT28" i="7"/>
  <c r="DT29" i="7"/>
  <c r="DT30" i="7"/>
  <c r="CM24" i="7"/>
  <c r="DF19" i="7"/>
  <c r="O27" i="1"/>
  <c r="P27" i="1" s="1"/>
  <c r="D27" i="1"/>
  <c r="FV24" i="7"/>
  <c r="FW24" i="7" s="1"/>
  <c r="GQ25" i="7"/>
  <c r="GE25" i="7"/>
  <c r="FA21" i="7"/>
  <c r="T33" i="5"/>
  <c r="O34" i="1"/>
  <c r="GU20" i="7"/>
  <c r="ES19" i="7"/>
  <c r="EC21" i="7"/>
  <c r="EU21" i="7"/>
  <c r="IT21" i="7"/>
  <c r="T32" i="5"/>
  <c r="O33" i="1"/>
  <c r="O28" i="1"/>
  <c r="P29" i="1" s="1"/>
  <c r="JJ22" i="7"/>
  <c r="K31" i="1"/>
  <c r="L31" i="1" s="1"/>
  <c r="FG20" i="7"/>
  <c r="JX26" i="7"/>
  <c r="IZ26" i="7"/>
  <c r="IT22" i="7"/>
  <c r="O32" i="1"/>
  <c r="I26" i="7"/>
  <c r="R26" i="1"/>
  <c r="S27" i="1" s="1"/>
  <c r="JP19" i="7"/>
  <c r="M32" i="5"/>
  <c r="O31" i="1"/>
  <c r="HA24" i="7"/>
  <c r="GW26" i="7"/>
  <c r="GK26" i="7"/>
  <c r="IB20" i="7"/>
  <c r="HV24" i="7"/>
  <c r="HP20" i="7"/>
  <c r="M29" i="5"/>
  <c r="O30" i="1"/>
  <c r="P30" i="1" s="1"/>
  <c r="I26" i="5"/>
  <c r="S20" i="7"/>
  <c r="E26" i="5"/>
  <c r="L27" i="5"/>
  <c r="N26" i="1"/>
  <c r="CK20" i="7"/>
  <c r="AA33" i="1"/>
  <c r="M31" i="5"/>
  <c r="T31" i="5"/>
  <c r="H34" i="1"/>
  <c r="H29" i="1"/>
  <c r="T5" i="1"/>
  <c r="AA26" i="1"/>
  <c r="AB26" i="1" s="1"/>
  <c r="F20" i="5"/>
  <c r="JX23" i="7"/>
  <c r="JR19" i="7"/>
  <c r="JL23" i="7"/>
  <c r="IZ23" i="7"/>
  <c r="IN23" i="7"/>
  <c r="IH19" i="7"/>
  <c r="IH27" i="7"/>
  <c r="M30" i="5"/>
  <c r="T30" i="5"/>
  <c r="V5" i="1"/>
  <c r="V36" i="1" s="1"/>
  <c r="Y27" i="1"/>
  <c r="F34" i="5"/>
  <c r="DO21" i="7"/>
  <c r="D26" i="1"/>
  <c r="E26" i="1" s="1"/>
  <c r="K33" i="1"/>
  <c r="AA24" i="7"/>
  <c r="AC5" i="7"/>
  <c r="AE5" i="7" s="1"/>
  <c r="K32" i="1"/>
  <c r="IB19" i="7"/>
  <c r="F30" i="5"/>
  <c r="N26" i="5"/>
  <c r="T28" i="5"/>
  <c r="I25" i="1"/>
  <c r="H5" i="4"/>
  <c r="I5" i="4" s="1"/>
  <c r="V28" i="5"/>
  <c r="V34" i="5"/>
  <c r="V26" i="5"/>
  <c r="W26" i="5" s="1"/>
  <c r="V33" i="5"/>
  <c r="V32" i="5"/>
  <c r="V31" i="5"/>
  <c r="V29" i="5"/>
  <c r="V30" i="5"/>
  <c r="V27" i="5"/>
  <c r="W28" i="5" s="1"/>
  <c r="AW23" i="7"/>
  <c r="K34" i="1"/>
  <c r="G26" i="5"/>
  <c r="G25" i="1"/>
  <c r="E5" i="4"/>
  <c r="F5" i="4" s="1"/>
  <c r="D33" i="1"/>
  <c r="AA30" i="1"/>
  <c r="T31" i="1"/>
  <c r="FY25" i="7"/>
  <c r="FS21" i="7"/>
  <c r="JX19" i="7"/>
  <c r="IZ19" i="7"/>
  <c r="IH23" i="7"/>
  <c r="HJ24" i="7"/>
  <c r="F27" i="5"/>
  <c r="T34" i="5"/>
  <c r="H31" i="1"/>
  <c r="F26" i="1"/>
  <c r="G26" i="1" s="1"/>
  <c r="P25" i="7"/>
  <c r="R27" i="5"/>
  <c r="S27" i="5" s="1"/>
  <c r="R31" i="1"/>
  <c r="FS23" i="7"/>
  <c r="JR25" i="7"/>
  <c r="JL21" i="7"/>
  <c r="IN21" i="7"/>
  <c r="IH25" i="7"/>
  <c r="G25" i="5"/>
  <c r="JD24" i="7"/>
  <c r="HH21" i="7"/>
  <c r="HB21" i="7"/>
  <c r="HA27" i="7"/>
  <c r="GB24" i="7"/>
  <c r="FQ22" i="7"/>
  <c r="FK21" i="7"/>
  <c r="FE21" i="7"/>
  <c r="FD27" i="7"/>
  <c r="B2" i="10"/>
  <c r="B2" i="13" s="1"/>
  <c r="DB25" i="7"/>
  <c r="DB24" i="7"/>
  <c r="DB23" i="7"/>
  <c r="DB26" i="7"/>
  <c r="DB22" i="7"/>
  <c r="DB27" i="7"/>
  <c r="S25" i="1"/>
  <c r="B5" i="4"/>
  <c r="C5" i="4" s="1"/>
  <c r="W21" i="7"/>
  <c r="W26" i="7"/>
  <c r="AK22" i="7"/>
  <c r="AY26" i="7"/>
  <c r="CA23" i="7"/>
  <c r="CO23" i="7"/>
  <c r="L27" i="1"/>
  <c r="DE27" i="7"/>
  <c r="DH24" i="7"/>
  <c r="CM27" i="7"/>
  <c r="CF25" i="7"/>
  <c r="AU20" i="7"/>
  <c r="AA26" i="7"/>
  <c r="AA33" i="5" s="1"/>
  <c r="AA25" i="7"/>
  <c r="AA27" i="7"/>
  <c r="AA34" i="5" s="1"/>
  <c r="AA23" i="7"/>
  <c r="AA12" i="7"/>
  <c r="U22" i="7"/>
  <c r="U26" i="5"/>
  <c r="AC20" i="1"/>
  <c r="AC28" i="1"/>
  <c r="AC29" i="1"/>
  <c r="AC34" i="1"/>
  <c r="AC31" i="1"/>
  <c r="AC33" i="1"/>
  <c r="AC32" i="1"/>
  <c r="AC27" i="1"/>
  <c r="AC30" i="1"/>
  <c r="O20" i="5"/>
  <c r="O32" i="5"/>
  <c r="O33" i="5"/>
  <c r="O31" i="5"/>
  <c r="H29" i="5"/>
  <c r="H27" i="5"/>
  <c r="I27" i="5" s="1"/>
  <c r="H34" i="5"/>
  <c r="H20" i="5"/>
  <c r="H32" i="5"/>
  <c r="H33" i="5"/>
  <c r="H28" i="5"/>
  <c r="H31" i="5"/>
  <c r="H30" i="5"/>
  <c r="I30" i="5" s="1"/>
  <c r="AA34" i="1"/>
  <c r="AA28" i="1"/>
  <c r="IN20" i="7"/>
  <c r="IP24" i="7"/>
  <c r="IB21" i="7"/>
  <c r="HV25" i="7"/>
  <c r="HP21" i="7"/>
  <c r="KF23" i="7"/>
  <c r="DY21" i="7"/>
  <c r="Z26" i="1"/>
  <c r="AA20" i="1"/>
  <c r="AA31" i="1"/>
  <c r="D32" i="1"/>
  <c r="JX22" i="7"/>
  <c r="JL22" i="7"/>
  <c r="JF26" i="7"/>
  <c r="IZ22" i="7"/>
  <c r="IN22" i="7"/>
  <c r="IH26" i="7"/>
  <c r="IB22" i="7"/>
  <c r="HV26" i="7"/>
  <c r="F33" i="5"/>
  <c r="F29" i="5"/>
  <c r="U27" i="5"/>
  <c r="HX23" i="7"/>
  <c r="JN19" i="7"/>
  <c r="HR19" i="7"/>
  <c r="GS19" i="7"/>
  <c r="AI26" i="7"/>
  <c r="JI26" i="7"/>
  <c r="IE24" i="7"/>
  <c r="IF24" i="7" s="1"/>
  <c r="T20" i="1"/>
  <c r="FC27" i="7"/>
  <c r="O34" i="5"/>
  <c r="IP25" i="7"/>
  <c r="GS25" i="7"/>
  <c r="EQ25" i="7"/>
  <c r="ID24" i="7"/>
  <c r="O27" i="5"/>
  <c r="P27" i="5" s="1"/>
  <c r="O28" i="5"/>
  <c r="Y20" i="1"/>
  <c r="IF21" i="7"/>
  <c r="AA29" i="1"/>
  <c r="S28" i="1"/>
  <c r="GQ26" i="7"/>
  <c r="GK22" i="7"/>
  <c r="F32" i="5"/>
  <c r="F28" i="5"/>
  <c r="M34" i="5"/>
  <c r="M28" i="5"/>
  <c r="H30" i="1"/>
  <c r="O29" i="5"/>
  <c r="AK27" i="7"/>
  <c r="AA32" i="1"/>
  <c r="AA27" i="1"/>
  <c r="T30" i="1"/>
  <c r="T29" i="1"/>
  <c r="FY24" i="7"/>
  <c r="FM20" i="7"/>
  <c r="M27" i="5"/>
  <c r="H28" i="1"/>
  <c r="IP27" i="7"/>
  <c r="O30" i="5"/>
  <c r="BF25" i="7"/>
  <c r="DA26" i="7"/>
  <c r="T34" i="1"/>
  <c r="F31" i="5"/>
  <c r="M33" i="5"/>
  <c r="H32" i="1"/>
  <c r="I33" i="1" s="1"/>
  <c r="BF21" i="7"/>
  <c r="BT25" i="7"/>
  <c r="KA24" i="7"/>
  <c r="KB24" i="7" s="1"/>
  <c r="JO24" i="7"/>
  <c r="JP24" i="7" s="1"/>
  <c r="JD21" i="7"/>
  <c r="IW27" i="7"/>
  <c r="HS24" i="7"/>
  <c r="GU23" i="7"/>
  <c r="EY23" i="7"/>
  <c r="HD21" i="7"/>
  <c r="FU26" i="7"/>
  <c r="EQ22" i="7"/>
  <c r="JH27" i="7"/>
  <c r="AY25" i="7"/>
  <c r="L21" i="7"/>
  <c r="IQ26" i="7"/>
  <c r="EX27" i="7"/>
  <c r="KD23" i="7"/>
  <c r="AM26" i="5"/>
  <c r="FG26" i="7"/>
  <c r="FA22" i="7"/>
  <c r="IN24" i="7"/>
  <c r="IB23" i="7"/>
  <c r="HP24" i="7"/>
  <c r="HR27" i="7"/>
  <c r="IV24" i="7"/>
  <c r="GY24" i="7"/>
  <c r="GG23" i="7"/>
  <c r="EK23" i="7"/>
  <c r="GM19" i="7"/>
  <c r="EQ19" i="7"/>
  <c r="FI20" i="7"/>
  <c r="BK24" i="7"/>
  <c r="G24" i="7"/>
  <c r="JC27" i="7"/>
  <c r="DL25" i="7"/>
  <c r="JH24" i="7"/>
  <c r="AO25" i="5"/>
  <c r="CO20" i="7"/>
  <c r="IE25" i="7"/>
  <c r="HM12" i="7"/>
  <c r="FP26" i="7"/>
  <c r="BO26" i="7"/>
  <c r="FY19" i="7"/>
  <c r="FS22" i="7"/>
  <c r="JF23" i="7"/>
  <c r="IN19" i="7"/>
  <c r="IB26" i="7"/>
  <c r="FO22" i="7"/>
  <c r="BP21" i="7"/>
  <c r="JO26" i="7"/>
  <c r="HS27" i="7"/>
  <c r="FV27" i="7"/>
  <c r="DZ26" i="7"/>
  <c r="BV12" i="7"/>
  <c r="HL22" i="7"/>
  <c r="AK21" i="7"/>
  <c r="I21" i="7"/>
  <c r="G25" i="7"/>
  <c r="CV25" i="7"/>
  <c r="JU26" i="7"/>
  <c r="EF27" i="7"/>
  <c r="Y25" i="7"/>
  <c r="KD19" i="7"/>
  <c r="EI22" i="7"/>
  <c r="JX20" i="7"/>
  <c r="IH24" i="7"/>
  <c r="IB27" i="7"/>
  <c r="GS27" i="7"/>
  <c r="HX24" i="7"/>
  <c r="DY24" i="7"/>
  <c r="FC22" i="7"/>
  <c r="JT19" i="7"/>
  <c r="HX20" i="7"/>
  <c r="U21" i="7"/>
  <c r="CV24" i="7"/>
  <c r="DH25" i="7"/>
  <c r="GC22" i="7"/>
  <c r="EG22" i="7"/>
  <c r="KA26" i="7"/>
  <c r="IE26" i="7"/>
  <c r="HA25" i="7"/>
  <c r="EL26" i="7"/>
  <c r="GK20" i="7"/>
  <c r="KF25" i="7"/>
  <c r="HR24" i="7"/>
  <c r="I20" i="7"/>
  <c r="AW24" i="7"/>
  <c r="I24" i="7"/>
  <c r="BY25" i="7"/>
  <c r="IK26" i="7"/>
  <c r="GN26" i="7"/>
  <c r="ER27" i="7"/>
  <c r="HR26" i="7"/>
  <c r="DY26" i="7"/>
  <c r="FU24" i="7"/>
  <c r="JT22" i="7"/>
  <c r="AY19" i="7"/>
  <c r="BM19" i="7"/>
  <c r="AW22" i="7"/>
  <c r="P21" i="7"/>
  <c r="BY23" i="7"/>
  <c r="CO25" i="7"/>
  <c r="CA26" i="7"/>
  <c r="HT22" i="7"/>
  <c r="HN21" i="7"/>
  <c r="GE27" i="7"/>
  <c r="JZ19" i="7"/>
  <c r="EI19" i="7"/>
  <c r="DW19" i="7"/>
  <c r="DW26" i="7"/>
  <c r="JF22" i="7"/>
  <c r="IN26" i="7"/>
  <c r="HV21" i="7"/>
  <c r="HP25" i="7"/>
  <c r="HJ20" i="7"/>
  <c r="HJ27" i="7"/>
  <c r="FI27" i="7"/>
  <c r="FI26" i="7"/>
  <c r="IV22" i="7"/>
  <c r="JH22" i="7"/>
  <c r="EE21" i="7"/>
  <c r="CM20" i="7"/>
  <c r="CV19" i="7"/>
  <c r="P23" i="7"/>
  <c r="CT26" i="7"/>
  <c r="CH27" i="7"/>
  <c r="HZ24" i="7"/>
  <c r="IF23" i="7"/>
  <c r="IR21" i="7"/>
  <c r="BY24" i="7"/>
  <c r="DA25" i="7"/>
  <c r="BD25" i="7"/>
  <c r="FO27" i="7"/>
  <c r="FO25" i="7"/>
  <c r="JB21" i="7"/>
  <c r="EO22" i="7"/>
  <c r="DW22" i="7"/>
  <c r="GK19" i="7"/>
  <c r="GW27" i="7"/>
  <c r="FM25" i="7"/>
  <c r="JF24" i="7"/>
  <c r="IZ20" i="7"/>
  <c r="IT24" i="7"/>
  <c r="KF27" i="7"/>
  <c r="GG22" i="7"/>
  <c r="EK22" i="7"/>
  <c r="EW19" i="7"/>
  <c r="FU20" i="7"/>
  <c r="AI27" i="5"/>
  <c r="CA24" i="7"/>
  <c r="CT27" i="7"/>
  <c r="AP27" i="7"/>
  <c r="HN24" i="7"/>
  <c r="IL22" i="7"/>
  <c r="GO22" i="7"/>
  <c r="KD27" i="7"/>
  <c r="GK24" i="7"/>
  <c r="FI23" i="7"/>
  <c r="JD22" i="7"/>
  <c r="EO23" i="7"/>
  <c r="JL19" i="7"/>
  <c r="ID26" i="7"/>
  <c r="KF26" i="7"/>
  <c r="GS24" i="7"/>
  <c r="ID22" i="7"/>
  <c r="GA22" i="7"/>
  <c r="EE22" i="7"/>
  <c r="IP22" i="7"/>
  <c r="AO28" i="5"/>
  <c r="CA20" i="7"/>
  <c r="DC21" i="7"/>
  <c r="DO22" i="7"/>
  <c r="AI23" i="7"/>
  <c r="AY23" i="7"/>
  <c r="BT24" i="7"/>
  <c r="W23" i="7"/>
  <c r="BY26" i="7"/>
  <c r="AR26" i="7"/>
  <c r="GE19" i="7"/>
  <c r="HF21" i="7"/>
  <c r="EK21" i="7"/>
  <c r="FU25" i="7"/>
  <c r="JX27" i="7"/>
  <c r="AI25" i="5"/>
  <c r="HD26" i="7"/>
  <c r="HD24" i="7"/>
  <c r="GW21" i="7"/>
  <c r="FM27" i="7"/>
  <c r="FG23" i="7"/>
  <c r="FA20" i="7"/>
  <c r="EK27" i="7"/>
  <c r="GG24" i="7"/>
  <c r="EK24" i="7"/>
  <c r="HX22" i="7"/>
  <c r="GM25" i="7"/>
  <c r="DY19" i="7"/>
  <c r="BD24" i="7"/>
  <c r="DQ24" i="7"/>
  <c r="N26" i="7"/>
  <c r="AI27" i="7"/>
  <c r="GH25" i="7"/>
  <c r="GB25" i="7"/>
  <c r="GC25" i="7" s="1"/>
  <c r="IK12" i="7"/>
  <c r="EC22" i="7"/>
  <c r="EI18" i="7"/>
  <c r="EI27" i="7"/>
  <c r="AG32" i="5"/>
  <c r="KD24" i="7"/>
  <c r="HJ19" i="7"/>
  <c r="GK21" i="7"/>
  <c r="FS25" i="7"/>
  <c r="FM24" i="7"/>
  <c r="FG22" i="7"/>
  <c r="FA26" i="7"/>
  <c r="IN18" i="7"/>
  <c r="IN25" i="7"/>
  <c r="JB27" i="7"/>
  <c r="DY27" i="7"/>
  <c r="JN27" i="7"/>
  <c r="JZ24" i="7"/>
  <c r="HL24" i="7"/>
  <c r="FO23" i="7"/>
  <c r="DY23" i="7"/>
  <c r="GM26" i="7"/>
  <c r="GY21" i="7"/>
  <c r="GA21" i="7"/>
  <c r="FC21" i="7"/>
  <c r="AI19" i="7"/>
  <c r="BK20" i="7"/>
  <c r="CM21" i="7"/>
  <c r="AY22" i="7"/>
  <c r="BR22" i="7"/>
  <c r="AK23" i="7"/>
  <c r="DJ23" i="7"/>
  <c r="BM24" i="7"/>
  <c r="DJ25" i="7"/>
  <c r="AP26" i="7"/>
  <c r="DH26" i="7"/>
  <c r="CV26" i="7"/>
  <c r="BW21" i="7"/>
  <c r="GC20" i="7"/>
  <c r="EG20" i="7"/>
  <c r="CD20" i="7"/>
  <c r="GI19" i="7"/>
  <c r="EM19" i="7"/>
  <c r="CK19" i="7"/>
  <c r="EU26" i="7"/>
  <c r="HD20" i="7"/>
  <c r="FI24" i="7"/>
  <c r="GY23" i="7"/>
  <c r="FU21" i="7"/>
  <c r="AW19" i="7"/>
  <c r="BY20" i="7"/>
  <c r="BD22" i="7"/>
  <c r="AB25" i="7"/>
  <c r="DQ26" i="7"/>
  <c r="P26" i="7"/>
  <c r="JJ24" i="7"/>
  <c r="AB21" i="7"/>
  <c r="AI30" i="5"/>
  <c r="EI23" i="7"/>
  <c r="HD27" i="7"/>
  <c r="GQ21" i="7"/>
  <c r="JR26" i="7"/>
  <c r="JF25" i="7"/>
  <c r="HP27" i="7"/>
  <c r="HJ21" i="7"/>
  <c r="IV25" i="7"/>
  <c r="JB25" i="7"/>
  <c r="IP23" i="7"/>
  <c r="EW23" i="7"/>
  <c r="GM23" i="7"/>
  <c r="GG19" i="7"/>
  <c r="BK19" i="7"/>
  <c r="CO24" i="7"/>
  <c r="U24" i="7"/>
  <c r="I25" i="7"/>
  <c r="U25" i="7"/>
  <c r="AW26" i="7"/>
  <c r="CO27" i="7"/>
  <c r="BM26" i="7"/>
  <c r="HZ23" i="7"/>
  <c r="HT19" i="7"/>
  <c r="AI29" i="5"/>
  <c r="EO25" i="7"/>
  <c r="AG27" i="5"/>
  <c r="AM27" i="5"/>
  <c r="BM22" i="7"/>
  <c r="AR25" i="7"/>
  <c r="U26" i="7"/>
  <c r="DJ26" i="7"/>
  <c r="S21" i="7"/>
  <c r="BI19" i="7"/>
  <c r="EC20" i="7"/>
  <c r="GW19" i="7"/>
  <c r="GQ22" i="7"/>
  <c r="GE21" i="7"/>
  <c r="JX24" i="7"/>
  <c r="JR20" i="7"/>
  <c r="JL24" i="7"/>
  <c r="JF27" i="7"/>
  <c r="JZ27" i="7"/>
  <c r="ID23" i="7"/>
  <c r="JH23" i="7"/>
  <c r="IV19" i="7"/>
  <c r="HX19" i="7"/>
  <c r="GY19" i="7"/>
  <c r="FC19" i="7"/>
  <c r="AD20" i="7"/>
  <c r="DA21" i="7"/>
  <c r="G21" i="7"/>
  <c r="GQ27" i="7"/>
  <c r="JX21" i="7"/>
  <c r="EU22" i="7"/>
  <c r="FY27" i="7"/>
  <c r="FM26" i="7"/>
  <c r="FA25" i="7"/>
  <c r="HX21" i="7"/>
  <c r="BY19" i="7"/>
  <c r="DA20" i="7"/>
  <c r="DA24" i="7"/>
  <c r="DQ25" i="7"/>
  <c r="BT26" i="7"/>
  <c r="DO27" i="7"/>
  <c r="HD25" i="7"/>
  <c r="HR23" i="7"/>
  <c r="DQ20" i="7"/>
  <c r="AB22" i="7"/>
  <c r="BM25" i="7"/>
  <c r="KA25" i="7"/>
  <c r="KB26" i="7" s="1"/>
  <c r="JU25" i="7"/>
  <c r="JV25" i="7" s="1"/>
  <c r="JO25" i="7"/>
  <c r="JI25" i="7"/>
  <c r="JJ25" i="7" s="1"/>
  <c r="IQ25" i="7"/>
  <c r="IR26" i="7" s="1"/>
  <c r="IK25" i="7"/>
  <c r="GN25" i="7"/>
  <c r="FV25" i="7"/>
  <c r="FP25" i="7"/>
  <c r="FQ25" i="7" s="1"/>
  <c r="EO24" i="7"/>
  <c r="EO20" i="7"/>
  <c r="AG25" i="5"/>
  <c r="KD25" i="7"/>
  <c r="AM31" i="5"/>
  <c r="DW21" i="7"/>
  <c r="EC26" i="7"/>
  <c r="EU27" i="7"/>
  <c r="HV22" i="7"/>
  <c r="HV23" i="7"/>
  <c r="HP18" i="7"/>
  <c r="HP19" i="7"/>
  <c r="JR21" i="7"/>
  <c r="KD21" i="7"/>
  <c r="KD22" i="7"/>
  <c r="HP26" i="7"/>
  <c r="JF19" i="7"/>
  <c r="JF20" i="7"/>
  <c r="AG26" i="5"/>
  <c r="EU23" i="7"/>
  <c r="JX25" i="7"/>
  <c r="EU24" i="7"/>
  <c r="EU25" i="7"/>
  <c r="FM18" i="7"/>
  <c r="FM19" i="7"/>
  <c r="EI20" i="7"/>
  <c r="FG19" i="7"/>
  <c r="JR27" i="7"/>
  <c r="GE26" i="7"/>
  <c r="FY22" i="7"/>
  <c r="FG27" i="7"/>
  <c r="JT26" i="7"/>
  <c r="FC25" i="7"/>
  <c r="EQ24" i="7"/>
  <c r="HL23" i="7"/>
  <c r="KF22" i="7"/>
  <c r="GY22" i="7"/>
  <c r="GM20" i="7"/>
  <c r="JZ21" i="7"/>
  <c r="IJ21" i="7"/>
  <c r="HL21" i="7"/>
  <c r="GM21" i="7"/>
  <c r="CT19" i="7"/>
  <c r="BD19" i="7"/>
  <c r="DH21" i="7"/>
  <c r="AR21" i="7"/>
  <c r="BK23" i="7"/>
  <c r="U23" i="7"/>
  <c r="CH22" i="7"/>
  <c r="AR22" i="7"/>
  <c r="P24" i="7"/>
  <c r="AW25" i="7"/>
  <c r="N24" i="7"/>
  <c r="BR26" i="7"/>
  <c r="BY27" i="7"/>
  <c r="AW27" i="7"/>
  <c r="DQ27" i="7"/>
  <c r="BT27" i="7"/>
  <c r="AR27" i="7"/>
  <c r="W27" i="7"/>
  <c r="IR22" i="7"/>
  <c r="IL21" i="7"/>
  <c r="GU21" i="7"/>
  <c r="EY21" i="7"/>
  <c r="CD21" i="7"/>
  <c r="KB20" i="7"/>
  <c r="IF20" i="7"/>
  <c r="GI20" i="7"/>
  <c r="EY19" i="7"/>
  <c r="CY19" i="7"/>
  <c r="W19" i="7"/>
  <c r="CA21" i="7"/>
  <c r="GW23" i="7"/>
  <c r="GK25" i="7"/>
  <c r="GE20" i="7"/>
  <c r="FY23" i="7"/>
  <c r="FS20" i="7"/>
  <c r="FM23" i="7"/>
  <c r="JR22" i="7"/>
  <c r="IJ23" i="7"/>
  <c r="HF23" i="7"/>
  <c r="ID21" i="7"/>
  <c r="FO20" i="7"/>
  <c r="AP19" i="7"/>
  <c r="DJ19" i="7"/>
  <c r="BT19" i="7"/>
  <c r="CT23" i="7"/>
  <c r="AP24" i="7"/>
  <c r="BR27" i="7"/>
  <c r="BM27" i="7"/>
  <c r="P27" i="7"/>
  <c r="IL19" i="7"/>
  <c r="HM26" i="7"/>
  <c r="HA26" i="7"/>
  <c r="HF27" i="7"/>
  <c r="GM24" i="7"/>
  <c r="ID19" i="7"/>
  <c r="FU19" i="7"/>
  <c r="GG21" i="7"/>
  <c r="FO21" i="7"/>
  <c r="CF19" i="7"/>
  <c r="DC20" i="7"/>
  <c r="AI20" i="7"/>
  <c r="AP21" i="7"/>
  <c r="CM22" i="7"/>
  <c r="BT22" i="7"/>
  <c r="AR24" i="7"/>
  <c r="DO25" i="7"/>
  <c r="AI24" i="7"/>
  <c r="HH23" i="7"/>
  <c r="FK23" i="7"/>
  <c r="JV22" i="7"/>
  <c r="HT21" i="7"/>
  <c r="EG21" i="7"/>
  <c r="GQ20" i="7"/>
  <c r="FY26" i="7"/>
  <c r="EC27" i="7"/>
  <c r="DW24" i="7"/>
  <c r="HD22" i="7"/>
  <c r="GW22" i="7"/>
  <c r="GK27" i="7"/>
  <c r="FM21" i="7"/>
  <c r="JL20" i="7"/>
  <c r="IH20" i="7"/>
  <c r="IV26" i="7"/>
  <c r="ID25" i="7"/>
  <c r="JT25" i="7"/>
  <c r="HR25" i="7"/>
  <c r="GS23" i="7"/>
  <c r="EW22" i="7"/>
  <c r="FO19" i="7"/>
  <c r="CO19" i="7"/>
  <c r="BF19" i="7"/>
  <c r="CF20" i="7"/>
  <c r="P20" i="7"/>
  <c r="AI22" i="7"/>
  <c r="W22" i="7"/>
  <c r="BM23" i="7"/>
  <c r="AK24" i="7"/>
  <c r="CM26" i="7"/>
  <c r="CH26" i="7"/>
  <c r="DH27" i="7"/>
  <c r="N27" i="7"/>
  <c r="DC27" i="7"/>
  <c r="I27" i="7"/>
  <c r="FE23" i="7"/>
  <c r="Z21" i="7"/>
  <c r="JB22" i="7"/>
  <c r="KF20" i="7"/>
  <c r="AY20" i="7"/>
  <c r="CF24" i="7"/>
  <c r="BK25" i="7"/>
  <c r="CF26" i="7"/>
  <c r="BD26" i="7"/>
  <c r="G26" i="7"/>
  <c r="GQ19" i="7"/>
  <c r="IZ27" i="7"/>
  <c r="IT23" i="7"/>
  <c r="IB25" i="7"/>
  <c r="GG27" i="7"/>
  <c r="JB24" i="7"/>
  <c r="EQ23" i="7"/>
  <c r="FU22" i="7"/>
  <c r="GM22" i="7"/>
  <c r="JH26" i="7"/>
  <c r="IP19" i="7"/>
  <c r="KF21" i="7"/>
  <c r="JH21" i="7"/>
  <c r="IP21" i="7"/>
  <c r="CV20" i="7"/>
  <c r="DO23" i="7"/>
  <c r="DO26" i="7"/>
  <c r="DA27" i="7"/>
  <c r="CF27" i="7"/>
  <c r="BD27" i="7"/>
  <c r="CV27" i="7"/>
  <c r="CA27" i="7"/>
  <c r="AY27" i="7"/>
  <c r="EA24" i="7"/>
  <c r="HX27" i="7"/>
  <c r="JN25" i="7"/>
  <c r="HL25" i="7"/>
  <c r="JH25" i="7"/>
  <c r="IJ20" i="7"/>
  <c r="CA19" i="7"/>
  <c r="DH20" i="7"/>
  <c r="N20" i="7"/>
  <c r="BK21" i="7"/>
  <c r="IL20" i="7"/>
  <c r="GO20" i="7"/>
  <c r="CR20" i="7"/>
  <c r="HY25" i="7"/>
  <c r="HZ25" i="7" s="1"/>
  <c r="HS25" i="7"/>
  <c r="HT25" i="7" s="1"/>
  <c r="GT25" i="7"/>
  <c r="DT25" i="7"/>
  <c r="FG25" i="7"/>
  <c r="FG24" i="7"/>
  <c r="HP23" i="7"/>
  <c r="HP22" i="7"/>
  <c r="EE19" i="7"/>
  <c r="EE20" i="7"/>
  <c r="AI26" i="5"/>
  <c r="AM29" i="5"/>
  <c r="AG29" i="5"/>
  <c r="IH21" i="7"/>
  <c r="IH22" i="7"/>
  <c r="AM28" i="5"/>
  <c r="HV20" i="7"/>
  <c r="HV19" i="7"/>
  <c r="HV27" i="7"/>
  <c r="AM32" i="5"/>
  <c r="HJ26" i="7"/>
  <c r="HJ25" i="7"/>
  <c r="EW27" i="7"/>
  <c r="JB19" i="7"/>
  <c r="JB20" i="7"/>
  <c r="EO19" i="7"/>
  <c r="EO18" i="7"/>
  <c r="JZ26" i="7"/>
  <c r="EW25" i="7"/>
  <c r="EW24" i="7"/>
  <c r="I18" i="7"/>
  <c r="AC25" i="5"/>
  <c r="I19" i="7"/>
  <c r="BM20" i="7"/>
  <c r="BM21" i="7"/>
  <c r="AG33" i="5"/>
  <c r="EO26" i="7"/>
  <c r="HL19" i="7"/>
  <c r="HL20" i="7"/>
  <c r="AO26" i="5"/>
  <c r="JF21" i="7"/>
  <c r="GK23" i="7"/>
  <c r="IT25" i="7"/>
  <c r="IT26" i="7"/>
  <c r="IV27" i="7"/>
  <c r="EU20" i="7"/>
  <c r="EU19" i="7"/>
  <c r="FS27" i="7"/>
  <c r="FS26" i="7"/>
  <c r="GY25" i="7"/>
  <c r="AG31" i="5"/>
  <c r="EC24" i="7"/>
  <c r="HD19" i="7"/>
  <c r="HD18" i="7"/>
  <c r="AM25" i="5"/>
  <c r="IB24" i="7"/>
  <c r="FS19" i="7"/>
  <c r="GQ23" i="7"/>
  <c r="IT19" i="7"/>
  <c r="IT20" i="7"/>
  <c r="HL27" i="7"/>
  <c r="AI33" i="5"/>
  <c r="EQ26" i="7"/>
  <c r="JZ22" i="7"/>
  <c r="JZ23" i="7"/>
  <c r="IJ22" i="7"/>
  <c r="AO29" i="5"/>
  <c r="JL26" i="7"/>
  <c r="AM33" i="5"/>
  <c r="JL27" i="7"/>
  <c r="IZ24" i="7"/>
  <c r="IZ25" i="7"/>
  <c r="EO27" i="7"/>
  <c r="AO33" i="5"/>
  <c r="GW24" i="7"/>
  <c r="GW25" i="7"/>
  <c r="GE22" i="7"/>
  <c r="GE23" i="7"/>
  <c r="JR24" i="7"/>
  <c r="JR23" i="7"/>
  <c r="AM30" i="5"/>
  <c r="GA25" i="7"/>
  <c r="GA26" i="7"/>
  <c r="EE25" i="7"/>
  <c r="AI32" i="5"/>
  <c r="EE26" i="7"/>
  <c r="JN24" i="7"/>
  <c r="JN23" i="7"/>
  <c r="AO30" i="5"/>
  <c r="FS24" i="7"/>
  <c r="KD20" i="7"/>
  <c r="JL25" i="7"/>
  <c r="JT24" i="7"/>
  <c r="HF24" i="7"/>
  <c r="HF25" i="7"/>
  <c r="EE24" i="7"/>
  <c r="EE23" i="7"/>
  <c r="GM27" i="7"/>
  <c r="JT20" i="7"/>
  <c r="JT21" i="7"/>
  <c r="EW20" i="7"/>
  <c r="EW21" i="7"/>
  <c r="DC18" i="7"/>
  <c r="DC19" i="7"/>
  <c r="DA22" i="7"/>
  <c r="DA23" i="7"/>
  <c r="GT12" i="7"/>
  <c r="GT27" i="7"/>
  <c r="FJ25" i="7"/>
  <c r="FK25" i="7" s="1"/>
  <c r="FJ27" i="7"/>
  <c r="EI26" i="7"/>
  <c r="DW20" i="7"/>
  <c r="EI25" i="7"/>
  <c r="EC19" i="7"/>
  <c r="EQ27" i="7"/>
  <c r="JN21" i="7"/>
  <c r="JN20" i="7"/>
  <c r="GG20" i="7"/>
  <c r="EQ20" i="7"/>
  <c r="EQ21" i="7"/>
  <c r="DO19" i="7"/>
  <c r="DO20" i="7"/>
  <c r="DQ22" i="7"/>
  <c r="DQ23" i="7"/>
  <c r="GH26" i="7"/>
  <c r="GI26" i="7" s="1"/>
  <c r="GH27" i="7"/>
  <c r="GB26" i="7"/>
  <c r="GB27" i="7"/>
  <c r="DW27" i="7"/>
  <c r="EC25" i="7"/>
  <c r="EO21" i="7"/>
  <c r="IT27" i="7"/>
  <c r="JT27" i="7"/>
  <c r="IP26" i="7"/>
  <c r="AO31" i="5"/>
  <c r="IJ24" i="7"/>
  <c r="FC23" i="7"/>
  <c r="FC24" i="7"/>
  <c r="HF20" i="7"/>
  <c r="HF19" i="7"/>
  <c r="U19" i="7"/>
  <c r="U20" i="7"/>
  <c r="BY21" i="7"/>
  <c r="BY22" i="7"/>
  <c r="BF26" i="7"/>
  <c r="BF27" i="7"/>
  <c r="KD26" i="7"/>
  <c r="FU27" i="7"/>
  <c r="AO32" i="5"/>
  <c r="KF18" i="7"/>
  <c r="KF19" i="7"/>
  <c r="FI18" i="7"/>
  <c r="FI19" i="7"/>
  <c r="AO27" i="5"/>
  <c r="HR20" i="7"/>
  <c r="HR21" i="7"/>
  <c r="DA18" i="7"/>
  <c r="DA19" i="7"/>
  <c r="I22" i="7"/>
  <c r="I23" i="7"/>
  <c r="FA27" i="7"/>
  <c r="FA19" i="7"/>
  <c r="FA31" i="7" s="1"/>
  <c r="AG28" i="5"/>
  <c r="FJ12" i="7"/>
  <c r="FY21" i="7"/>
  <c r="FM22" i="7"/>
  <c r="AI31" i="5"/>
  <c r="FI21" i="7"/>
  <c r="AI28" i="5"/>
  <c r="AA26" i="5"/>
  <c r="G19" i="7"/>
  <c r="G20" i="7"/>
  <c r="AK19" i="7"/>
  <c r="AK31" i="7" s="1"/>
  <c r="AK20" i="7"/>
  <c r="G27" i="7"/>
  <c r="AG30" i="5"/>
  <c r="DZ12" i="7"/>
  <c r="FV12" i="7"/>
  <c r="DW23" i="7"/>
  <c r="HD23" i="7"/>
  <c r="GA24" i="7"/>
  <c r="GA23" i="7"/>
  <c r="IJ19" i="7"/>
  <c r="IJ18" i="7"/>
  <c r="GS21" i="7"/>
  <c r="GS20" i="7"/>
  <c r="CM19" i="7"/>
  <c r="CM18" i="7"/>
  <c r="DQ18" i="7"/>
  <c r="DQ19" i="7"/>
  <c r="CO21" i="7"/>
  <c r="CO22" i="7"/>
  <c r="DC24" i="7"/>
  <c r="JN26" i="7"/>
  <c r="HX26" i="7"/>
  <c r="FO24" i="7"/>
  <c r="FU23" i="7"/>
  <c r="JH19" i="7"/>
  <c r="JH20" i="7"/>
  <c r="GA20" i="7"/>
  <c r="GA19" i="7"/>
  <c r="EK19" i="7"/>
  <c r="EK20" i="7"/>
  <c r="AW20" i="7"/>
  <c r="AW21" i="7"/>
  <c r="AA28" i="5"/>
  <c r="KF24" i="7"/>
  <c r="DY20" i="7"/>
  <c r="N19" i="7"/>
  <c r="AD19" i="7"/>
  <c r="AP20" i="7"/>
  <c r="AA27" i="5"/>
  <c r="BF20" i="7"/>
  <c r="BR21" i="7"/>
  <c r="CH21" i="7"/>
  <c r="CT22" i="7"/>
  <c r="DJ22" i="7"/>
  <c r="N23" i="7"/>
  <c r="W24" i="7"/>
  <c r="BR24" i="7"/>
  <c r="AI25" i="7"/>
  <c r="AA31" i="5"/>
  <c r="AA32" i="5"/>
  <c r="IF22" i="7"/>
  <c r="HZ21" i="7"/>
  <c r="EM21" i="7"/>
  <c r="ID20" i="7"/>
  <c r="AA25" i="5"/>
  <c r="W20" i="7"/>
  <c r="AI21" i="7"/>
  <c r="AY21" i="7"/>
  <c r="BK22" i="7"/>
  <c r="CA22" i="7"/>
  <c r="AC28" i="5"/>
  <c r="CM23" i="7"/>
  <c r="DO24" i="7"/>
  <c r="BF23" i="7"/>
  <c r="W25" i="7"/>
  <c r="BR20" i="7"/>
  <c r="CH20" i="7"/>
  <c r="CT21" i="7"/>
  <c r="DJ21" i="7"/>
  <c r="N22" i="7"/>
  <c r="AP23" i="7"/>
  <c r="CT24" i="7"/>
  <c r="DH19" i="7"/>
  <c r="P19" i="7"/>
  <c r="AB20" i="7"/>
  <c r="AR20" i="7"/>
  <c r="AC27" i="5"/>
  <c r="BD21" i="7"/>
  <c r="BT21" i="7"/>
  <c r="CF22" i="7"/>
  <c r="G23" i="7"/>
  <c r="CV22" i="7"/>
  <c r="CH23" i="7"/>
  <c r="CM25" i="7"/>
  <c r="CA25" i="7"/>
  <c r="BK26" i="7"/>
  <c r="DJ27" i="7"/>
  <c r="JZ20" i="7"/>
  <c r="BR19" i="7"/>
  <c r="CH19" i="7"/>
  <c r="CT20" i="7"/>
  <c r="DJ20" i="7"/>
  <c r="N21" i="7"/>
  <c r="AD21" i="7"/>
  <c r="AP22" i="7"/>
  <c r="AA29" i="5"/>
  <c r="BF22" i="7"/>
  <c r="BR23" i="7"/>
  <c r="AI18" i="7"/>
  <c r="AB19" i="7"/>
  <c r="AR19" i="7"/>
  <c r="AC26" i="5"/>
  <c r="BD20" i="7"/>
  <c r="BT20" i="7"/>
  <c r="CF21" i="7"/>
  <c r="G22" i="7"/>
  <c r="CV21" i="7"/>
  <c r="DH22" i="7"/>
  <c r="JD19" i="7"/>
  <c r="AF25" i="7"/>
  <c r="R27" i="7"/>
  <c r="P22" i="7"/>
  <c r="DH23" i="7"/>
  <c r="CF23" i="7"/>
  <c r="BD23" i="7"/>
  <c r="CV23" i="7"/>
  <c r="BT23" i="7"/>
  <c r="AR23" i="7"/>
  <c r="U27" i="7"/>
  <c r="IL23" i="7"/>
  <c r="FV26" i="7"/>
  <c r="FW27" i="7" s="1"/>
  <c r="DL26" i="7"/>
  <c r="CQ23" i="7"/>
  <c r="CJ23" i="7"/>
  <c r="BO22" i="7"/>
  <c r="BP22" i="7" s="1"/>
  <c r="AF23" i="7"/>
  <c r="Y12" i="7"/>
  <c r="GO23" i="7"/>
  <c r="ES23" i="7"/>
  <c r="JD20" i="7"/>
  <c r="JI12" i="7"/>
  <c r="JC12" i="7"/>
  <c r="HY12" i="7"/>
  <c r="HG12" i="7"/>
  <c r="FD12" i="7"/>
  <c r="EF12" i="7"/>
  <c r="JV23" i="7"/>
  <c r="GI23" i="7"/>
  <c r="EM23" i="7"/>
  <c r="JC25" i="7"/>
  <c r="JD25" i="7" s="1"/>
  <c r="IW26" i="7"/>
  <c r="IX27" i="7" s="1"/>
  <c r="HG26" i="7"/>
  <c r="FD26" i="7"/>
  <c r="FE27" i="7" s="1"/>
  <c r="ER26" i="7"/>
  <c r="ES27" i="7" s="1"/>
  <c r="IX24" i="7"/>
  <c r="HH24" i="7"/>
  <c r="JP23" i="7"/>
  <c r="EG23" i="7"/>
  <c r="IR20" i="7"/>
  <c r="BP20" i="7"/>
  <c r="HZ19" i="7"/>
  <c r="HY26" i="7"/>
  <c r="HZ26" i="7" s="1"/>
  <c r="DJ24" i="7"/>
  <c r="CH24" i="7"/>
  <c r="BF24" i="7"/>
  <c r="CT25" i="7"/>
  <c r="BR25" i="7"/>
  <c r="AP25" i="7"/>
  <c r="N25" i="7"/>
  <c r="IR24" i="7"/>
  <c r="E20" i="7"/>
  <c r="FW19" i="7"/>
  <c r="S19" i="7"/>
  <c r="BH26" i="7"/>
  <c r="JD23" i="7"/>
  <c r="HN23" i="7"/>
  <c r="FQ23" i="7"/>
  <c r="KB22" i="7"/>
  <c r="JV24" i="7"/>
  <c r="JV21" i="7"/>
  <c r="JV20" i="7"/>
  <c r="JP21" i="7"/>
  <c r="JP22" i="7"/>
  <c r="JJ21" i="7"/>
  <c r="JD18" i="7"/>
  <c r="IX22" i="7"/>
  <c r="IX21" i="7"/>
  <c r="IR23" i="7"/>
  <c r="IR19" i="7"/>
  <c r="IR25" i="7"/>
  <c r="IL24" i="7"/>
  <c r="IF19" i="7"/>
  <c r="HT24" i="7"/>
  <c r="HT18" i="7"/>
  <c r="HT23" i="7"/>
  <c r="HN19" i="7"/>
  <c r="HN22" i="7"/>
  <c r="HH20" i="7"/>
  <c r="HH22" i="7"/>
  <c r="HB23" i="7"/>
  <c r="HB20" i="7"/>
  <c r="HB22" i="7"/>
  <c r="HB19" i="7"/>
  <c r="GU24" i="7"/>
  <c r="GU19" i="7"/>
  <c r="GU25" i="7"/>
  <c r="GU22" i="7"/>
  <c r="GO21" i="7"/>
  <c r="GO19" i="7"/>
  <c r="GO24" i="7"/>
  <c r="GI21" i="7"/>
  <c r="GI24" i="7"/>
  <c r="GI22" i="7"/>
  <c r="GI25" i="7"/>
  <c r="GC23" i="7"/>
  <c r="GC21" i="7"/>
  <c r="FW22" i="7"/>
  <c r="FW23" i="7"/>
  <c r="FW20" i="7"/>
  <c r="FQ21" i="7"/>
  <c r="FQ19" i="7"/>
  <c r="FQ24" i="7"/>
  <c r="FK20" i="7"/>
  <c r="FK22" i="7"/>
  <c r="FE22" i="7"/>
  <c r="EY20" i="7"/>
  <c r="EM20" i="7"/>
  <c r="EG19" i="7"/>
  <c r="EA22" i="7"/>
  <c r="DU20" i="7"/>
  <c r="FK24" i="7"/>
  <c r="FE20" i="7"/>
  <c r="EY24" i="7"/>
  <c r="EY22" i="7"/>
  <c r="ES20" i="7"/>
  <c r="ES22" i="7"/>
  <c r="EM24" i="7"/>
  <c r="EM22" i="7"/>
  <c r="EG24" i="7"/>
  <c r="EA19" i="7"/>
  <c r="EA20" i="7"/>
  <c r="DU22" i="7"/>
  <c r="DM19" i="7"/>
  <c r="DF20" i="7"/>
  <c r="CD19" i="7"/>
  <c r="BW19" i="7"/>
  <c r="AN20" i="7"/>
  <c r="AG19" i="7"/>
  <c r="Z19" i="7"/>
  <c r="L19" i="7"/>
  <c r="E19" i="7"/>
  <c r="R24" i="7"/>
  <c r="AG20" i="7"/>
  <c r="AN19" i="7"/>
  <c r="CQ22" i="7"/>
  <c r="CJ26" i="7"/>
  <c r="R12" i="7"/>
  <c r="BB19" i="7"/>
  <c r="CC26" i="7"/>
  <c r="K24" i="7"/>
  <c r="D26" i="7"/>
  <c r="CR19" i="7"/>
  <c r="CJ12" i="7"/>
  <c r="CC12" i="7"/>
  <c r="K26" i="7"/>
  <c r="BW20" i="7"/>
  <c r="CQ12" i="7"/>
  <c r="Y24" i="7"/>
  <c r="DL24" i="7"/>
  <c r="DM20" i="7"/>
  <c r="DE26" i="7"/>
  <c r="CX21" i="7"/>
  <c r="CY21" i="7" s="1"/>
  <c r="AF12" i="7"/>
  <c r="BV26" i="7"/>
  <c r="BO24" i="7"/>
  <c r="DL22" i="7"/>
  <c r="BA26" i="7"/>
  <c r="CY20" i="7"/>
  <c r="L20" i="7"/>
  <c r="BP19" i="7"/>
  <c r="BH24" i="7"/>
  <c r="K27" i="7"/>
  <c r="AU19" i="7"/>
  <c r="CQ25" i="7"/>
  <c r="BA21" i="7"/>
  <c r="BB21" i="7" s="1"/>
  <c r="D12" i="7"/>
  <c r="CX12" i="7"/>
  <c r="BA27" i="7"/>
  <c r="CQ24" i="7"/>
  <c r="D24" i="7"/>
  <c r="Y23" i="7"/>
  <c r="CJ22" i="7"/>
  <c r="CK22" i="7" s="1"/>
  <c r="BH21" i="7"/>
  <c r="BI22" i="7" s="1"/>
  <c r="CK21" i="7"/>
  <c r="CJ25" i="7"/>
  <c r="R25" i="7"/>
  <c r="CX26" i="7"/>
  <c r="CX22" i="7"/>
  <c r="K12" i="7"/>
  <c r="CJ27" i="7"/>
  <c r="D27" i="7"/>
  <c r="CJ24" i="7"/>
  <c r="CC23" i="7"/>
  <c r="R23" i="7"/>
  <c r="AF22" i="7"/>
  <c r="AG22" i="7" s="1"/>
  <c r="AM21" i="7"/>
  <c r="AN21" i="7" s="1"/>
  <c r="CC25" i="7"/>
  <c r="K25" i="7"/>
  <c r="CQ26" i="7"/>
  <c r="AF26" i="7"/>
  <c r="CQ27" i="7"/>
  <c r="CC27" i="7"/>
  <c r="AF24" i="7"/>
  <c r="BV23" i="7"/>
  <c r="K23" i="7"/>
  <c r="CC22" i="7"/>
  <c r="CD22" i="7" s="1"/>
  <c r="CR21" i="7"/>
  <c r="E21" i="7"/>
  <c r="BV25" i="7"/>
  <c r="D25" i="7"/>
  <c r="Y26" i="7"/>
  <c r="BB20" i="7"/>
  <c r="BH12" i="7"/>
  <c r="BO12" i="7"/>
  <c r="AF27" i="7"/>
  <c r="CC24" i="7"/>
  <c r="BO23" i="7"/>
  <c r="D23" i="7"/>
  <c r="E23" i="7" s="1"/>
  <c r="BV22" i="7"/>
  <c r="BW22" i="7" s="1"/>
  <c r="Y22" i="7"/>
  <c r="Z22" i="7" s="1"/>
  <c r="BO25" i="7"/>
  <c r="R26" i="7"/>
  <c r="DL12" i="7"/>
  <c r="BH27" i="7"/>
  <c r="DE21" i="7"/>
  <c r="DF21" i="7" s="1"/>
  <c r="Y26" i="5"/>
  <c r="BV27" i="7"/>
  <c r="Y27" i="7"/>
  <c r="BV24" i="7"/>
  <c r="BH23" i="7"/>
  <c r="BI23" i="7" s="1"/>
  <c r="R22" i="7"/>
  <c r="S22" i="7" s="1"/>
  <c r="AG21" i="7"/>
  <c r="BH25" i="7"/>
  <c r="DL21" i="7"/>
  <c r="DL27" i="7"/>
  <c r="BO27" i="7"/>
  <c r="DL23" i="7"/>
  <c r="L22" i="7"/>
  <c r="BI20" i="7"/>
  <c r="Z20" i="7"/>
  <c r="Z25" i="5"/>
  <c r="DE23" i="7"/>
  <c r="BA12" i="7"/>
  <c r="DE12" i="7"/>
  <c r="Y25" i="5"/>
  <c r="Y27" i="5"/>
  <c r="CX27" i="7"/>
  <c r="DE24" i="7"/>
  <c r="BA24" i="7"/>
  <c r="E22" i="7"/>
  <c r="BA23" i="7"/>
  <c r="AT21" i="7"/>
  <c r="AU21" i="7" s="1"/>
  <c r="CX23" i="7"/>
  <c r="DE25" i="7"/>
  <c r="BA25" i="7"/>
  <c r="CX24" i="7"/>
  <c r="CX25" i="7"/>
  <c r="DE22" i="7"/>
  <c r="BA22" i="7"/>
  <c r="L26" i="5"/>
  <c r="P26" i="5"/>
  <c r="S26" i="5"/>
  <c r="D32" i="5"/>
  <c r="D20" i="5"/>
  <c r="E27" i="5"/>
  <c r="K34" i="5"/>
  <c r="R20" i="5"/>
  <c r="D34" i="5"/>
  <c r="K20" i="5"/>
  <c r="R30" i="5"/>
  <c r="R31" i="5"/>
  <c r="R28" i="5"/>
  <c r="D30" i="5"/>
  <c r="K29" i="5"/>
  <c r="K28" i="5"/>
  <c r="L28" i="5" s="1"/>
  <c r="R29" i="5"/>
  <c r="R34" i="5"/>
  <c r="K31" i="5"/>
  <c r="R32" i="5"/>
  <c r="R33" i="5"/>
  <c r="K33" i="5"/>
  <c r="D33" i="5"/>
  <c r="D29" i="5"/>
  <c r="D28" i="5"/>
  <c r="E28" i="5" s="1"/>
  <c r="K32" i="5"/>
  <c r="K30" i="5"/>
  <c r="D31" i="5"/>
  <c r="D31" i="1"/>
  <c r="D30" i="1"/>
  <c r="L28" i="1"/>
  <c r="L26" i="1"/>
  <c r="R30" i="1"/>
  <c r="D34" i="1"/>
  <c r="Y32" i="1"/>
  <c r="D20" i="1"/>
  <c r="D29" i="1"/>
  <c r="E29" i="1" s="1"/>
  <c r="Y28" i="1"/>
  <c r="R29" i="1"/>
  <c r="Y34" i="1"/>
  <c r="R34" i="1"/>
  <c r="Y31" i="1"/>
  <c r="Y29" i="1"/>
  <c r="R32" i="1"/>
  <c r="Y33" i="1"/>
  <c r="R33" i="1"/>
  <c r="Y30" i="1"/>
  <c r="R20" i="1"/>
  <c r="KB23" i="7"/>
  <c r="KB21" i="7"/>
  <c r="KA12" i="7"/>
  <c r="KA27" i="7"/>
  <c r="KB27" i="7" s="1"/>
  <c r="JU12" i="7"/>
  <c r="JU27" i="7"/>
  <c r="JV27" i="7" s="1"/>
  <c r="JO12" i="7"/>
  <c r="JO27" i="7"/>
  <c r="JJ23" i="7"/>
  <c r="JI27" i="7"/>
  <c r="JJ27" i="7" s="1"/>
  <c r="JC26" i="7"/>
  <c r="IX20" i="7"/>
  <c r="IW12" i="7"/>
  <c r="IX23" i="7"/>
  <c r="AK26" i="5"/>
  <c r="IW25" i="7"/>
  <c r="IX25" i="7" s="1"/>
  <c r="IQ12" i="7"/>
  <c r="IQ27" i="7"/>
  <c r="IR27" i="7" s="1"/>
  <c r="AK27" i="5"/>
  <c r="IL18" i="7"/>
  <c r="IK27" i="7"/>
  <c r="IF25" i="7"/>
  <c r="IE12" i="7"/>
  <c r="IE27" i="7"/>
  <c r="IF27" i="7" s="1"/>
  <c r="AK28" i="5"/>
  <c r="HZ22" i="7"/>
  <c r="HZ20" i="7"/>
  <c r="HY27" i="7"/>
  <c r="HS12" i="7"/>
  <c r="HS26" i="7"/>
  <c r="HM25" i="7"/>
  <c r="HN25" i="7" s="1"/>
  <c r="HM27" i="7"/>
  <c r="HH19" i="7"/>
  <c r="HG25" i="7"/>
  <c r="HH25" i="7" s="1"/>
  <c r="HG27" i="7"/>
  <c r="HH27" i="7" s="1"/>
  <c r="AK29" i="5"/>
  <c r="HB24" i="7"/>
  <c r="AK25" i="5"/>
  <c r="HA12" i="7"/>
  <c r="AK30" i="5"/>
  <c r="B2" i="6"/>
  <c r="GT26" i="7"/>
  <c r="GU26" i="7" s="1"/>
  <c r="GN12" i="7"/>
  <c r="GN27" i="7"/>
  <c r="GH12" i="7"/>
  <c r="GC19" i="7"/>
  <c r="GB12" i="7"/>
  <c r="GC24" i="7"/>
  <c r="FW21" i="7"/>
  <c r="FP27" i="7"/>
  <c r="FQ27" i="7" s="1"/>
  <c r="FP12" i="7"/>
  <c r="AE26" i="5"/>
  <c r="FJ26" i="7"/>
  <c r="FK26" i="7" s="1"/>
  <c r="FD24" i="7"/>
  <c r="FE24" i="7" s="1"/>
  <c r="AE28" i="5"/>
  <c r="FD25" i="7"/>
  <c r="EX12" i="7"/>
  <c r="EX25" i="7"/>
  <c r="EY25" i="7" s="1"/>
  <c r="EX26" i="7"/>
  <c r="ES21" i="7"/>
  <c r="ER24" i="7"/>
  <c r="ES24" i="7" s="1"/>
  <c r="ER25" i="7"/>
  <c r="ER12" i="7"/>
  <c r="EL27" i="7"/>
  <c r="EL12" i="7"/>
  <c r="EL25" i="7"/>
  <c r="EM25" i="7" s="1"/>
  <c r="AE29" i="5"/>
  <c r="EF25" i="7"/>
  <c r="EG25" i="7" s="1"/>
  <c r="EF26" i="7"/>
  <c r="EA21" i="7"/>
  <c r="DZ25" i="7"/>
  <c r="EA25" i="7" s="1"/>
  <c r="DZ27" i="7"/>
  <c r="AE27" i="5"/>
  <c r="AF25" i="5"/>
  <c r="AE30" i="5"/>
  <c r="DU23" i="7"/>
  <c r="DT12" i="7"/>
  <c r="DT26" i="7"/>
  <c r="DT24" i="7"/>
  <c r="DT27" i="7"/>
  <c r="DU21" i="7"/>
  <c r="AE25" i="5"/>
  <c r="DU19" i="7"/>
  <c r="E28" i="1" l="1"/>
  <c r="I27" i="1"/>
  <c r="I36" i="1"/>
  <c r="AD30" i="1"/>
  <c r="AD27" i="1"/>
  <c r="AD36" i="1"/>
  <c r="GO27" i="7"/>
  <c r="BB29" i="7"/>
  <c r="AD35" i="1"/>
  <c r="I37" i="1"/>
  <c r="U30" i="5"/>
  <c r="GO26" i="7"/>
  <c r="Z35" i="1"/>
  <c r="IN31" i="7"/>
  <c r="DC25" i="7"/>
  <c r="DF29" i="7"/>
  <c r="DM30" i="7"/>
  <c r="Z36" i="1"/>
  <c r="GQ31" i="7"/>
  <c r="GQ32" i="7" s="1"/>
  <c r="X5" i="1"/>
  <c r="L30" i="1"/>
  <c r="AB35" i="1"/>
  <c r="IX30" i="7"/>
  <c r="M31" i="1"/>
  <c r="N32" i="1" s="1"/>
  <c r="M33" i="1"/>
  <c r="N33" i="1" s="1"/>
  <c r="T35" i="1"/>
  <c r="AB36" i="1"/>
  <c r="V20" i="1"/>
  <c r="T36" i="1"/>
  <c r="N31" i="7"/>
  <c r="GA31" i="7"/>
  <c r="EC31" i="7"/>
  <c r="HV31" i="7"/>
  <c r="CA31" i="7"/>
  <c r="ID31" i="7"/>
  <c r="ID32" i="7" s="1"/>
  <c r="JF31" i="7"/>
  <c r="GY31" i="7"/>
  <c r="GE31" i="7"/>
  <c r="EW31" i="7"/>
  <c r="CV31" i="7"/>
  <c r="JZ31" i="7"/>
  <c r="FY31" i="7"/>
  <c r="JN31" i="7"/>
  <c r="JN32" i="7" s="1"/>
  <c r="IB31" i="7"/>
  <c r="AI31" i="7"/>
  <c r="DO31" i="7"/>
  <c r="FS31" i="7"/>
  <c r="EE31" i="7"/>
  <c r="HX31" i="7"/>
  <c r="BK31" i="7"/>
  <c r="GK31" i="7"/>
  <c r="GK32" i="7" s="1"/>
  <c r="BM31" i="7"/>
  <c r="JR31" i="7"/>
  <c r="CH31" i="7"/>
  <c r="P31" i="7"/>
  <c r="JB31" i="7"/>
  <c r="W31" i="7"/>
  <c r="IV31" i="7"/>
  <c r="GG31" i="7"/>
  <c r="HJ31" i="7"/>
  <c r="JL31" i="7"/>
  <c r="AY31" i="7"/>
  <c r="IR30" i="7"/>
  <c r="BB30" i="7"/>
  <c r="BW30" i="7"/>
  <c r="BR31" i="7"/>
  <c r="DH31" i="7"/>
  <c r="DH32" i="7" s="1"/>
  <c r="JH31" i="7"/>
  <c r="EU31" i="7"/>
  <c r="IP31" i="7"/>
  <c r="BT31" i="7"/>
  <c r="JT31" i="7"/>
  <c r="CK30" i="7"/>
  <c r="DM29" i="7"/>
  <c r="GI27" i="7"/>
  <c r="HL31" i="7"/>
  <c r="BF31" i="7"/>
  <c r="CF31" i="7"/>
  <c r="DJ31" i="7"/>
  <c r="BY31" i="7"/>
  <c r="GW31" i="7"/>
  <c r="KD31" i="7"/>
  <c r="U31" i="7"/>
  <c r="U32" i="7" s="1"/>
  <c r="CO31" i="7"/>
  <c r="AP31" i="7"/>
  <c r="BD31" i="7"/>
  <c r="EQ31" i="7"/>
  <c r="IH31" i="7"/>
  <c r="HF31" i="7"/>
  <c r="FO31" i="7"/>
  <c r="CT31" i="7"/>
  <c r="CT32" i="7" s="1"/>
  <c r="FG31" i="7"/>
  <c r="GM31" i="7"/>
  <c r="GS31" i="7"/>
  <c r="IZ31" i="7"/>
  <c r="CD30" i="7"/>
  <c r="AR31" i="7"/>
  <c r="EK31" i="7"/>
  <c r="G31" i="7"/>
  <c r="G32" i="7" s="1"/>
  <c r="IT31" i="7"/>
  <c r="FU31" i="7"/>
  <c r="FC31" i="7"/>
  <c r="AW31" i="7"/>
  <c r="DY31" i="7"/>
  <c r="HR31" i="7"/>
  <c r="JX31" i="7"/>
  <c r="CY29" i="7"/>
  <c r="AH25" i="5"/>
  <c r="EO31" i="7"/>
  <c r="EG30" i="7"/>
  <c r="EY30" i="7"/>
  <c r="HH29" i="7"/>
  <c r="JP30" i="7"/>
  <c r="S30" i="7"/>
  <c r="AG30" i="7"/>
  <c r="CR30" i="7"/>
  <c r="BP30" i="7"/>
  <c r="S28" i="7"/>
  <c r="BB28" i="7"/>
  <c r="AG28" i="7"/>
  <c r="CK29" i="7"/>
  <c r="CD29" i="7"/>
  <c r="BP28" i="7"/>
  <c r="IJ31" i="7"/>
  <c r="AH34" i="5"/>
  <c r="FM31" i="7"/>
  <c r="AJ34" i="5"/>
  <c r="EM29" i="7"/>
  <c r="GC30" i="7"/>
  <c r="HZ29" i="7"/>
  <c r="JD30" i="7"/>
  <c r="JP29" i="7"/>
  <c r="BI28" i="7"/>
  <c r="FI31" i="7"/>
  <c r="AP34" i="5"/>
  <c r="AC28" i="7"/>
  <c r="AC30" i="7"/>
  <c r="AC29" i="7"/>
  <c r="CK28" i="7"/>
  <c r="CD28" i="7"/>
  <c r="I31" i="7"/>
  <c r="EA29" i="7"/>
  <c r="FE29" i="7"/>
  <c r="FQ29" i="7"/>
  <c r="HN29" i="7"/>
  <c r="DF28" i="7"/>
  <c r="CY28" i="7"/>
  <c r="Z30" i="7"/>
  <c r="BI30" i="7"/>
  <c r="DQ31" i="7"/>
  <c r="KF31" i="7"/>
  <c r="KF32" i="7" s="1"/>
  <c r="ES29" i="7"/>
  <c r="L30" i="7"/>
  <c r="DB28" i="7"/>
  <c r="DC28" i="7" s="1"/>
  <c r="DB30" i="7"/>
  <c r="DB29" i="7"/>
  <c r="DB12" i="7"/>
  <c r="Z28" i="7"/>
  <c r="BW28" i="7"/>
  <c r="DM28" i="7"/>
  <c r="CM31" i="7"/>
  <c r="DA31" i="7"/>
  <c r="AN34" i="5"/>
  <c r="FW29" i="7"/>
  <c r="KB29" i="7"/>
  <c r="DF30" i="7"/>
  <c r="CR28" i="7"/>
  <c r="BW29" i="7"/>
  <c r="HP31" i="7"/>
  <c r="EI31" i="7"/>
  <c r="AB27" i="7"/>
  <c r="AB34" i="5" s="1"/>
  <c r="AB28" i="7"/>
  <c r="AB35" i="5" s="1"/>
  <c r="S29" i="7"/>
  <c r="L29" i="7"/>
  <c r="L28" i="7"/>
  <c r="E29" i="7"/>
  <c r="Y36" i="5"/>
  <c r="E28" i="7"/>
  <c r="Y35" i="5"/>
  <c r="D5" i="13"/>
  <c r="E30" i="7"/>
  <c r="Y37" i="5"/>
  <c r="L36" i="5"/>
  <c r="G36" i="5"/>
  <c r="U28" i="5"/>
  <c r="U37" i="5"/>
  <c r="N36" i="5"/>
  <c r="S36" i="5"/>
  <c r="E37" i="5"/>
  <c r="O37" i="5"/>
  <c r="O36" i="5"/>
  <c r="O35" i="5"/>
  <c r="P35" i="5" s="1"/>
  <c r="G35" i="5"/>
  <c r="V20" i="5"/>
  <c r="V37" i="5"/>
  <c r="V36" i="5"/>
  <c r="V35" i="5"/>
  <c r="W35" i="5" s="1"/>
  <c r="H35" i="5"/>
  <c r="I35" i="5" s="1"/>
  <c r="H37" i="5"/>
  <c r="H36" i="5"/>
  <c r="S35" i="5"/>
  <c r="L35" i="5"/>
  <c r="N35" i="5"/>
  <c r="E35" i="5"/>
  <c r="U35" i="5"/>
  <c r="S37" i="5"/>
  <c r="L37" i="5"/>
  <c r="E36" i="5"/>
  <c r="N37" i="5"/>
  <c r="U36" i="5"/>
  <c r="V35" i="1"/>
  <c r="W36" i="1" s="1"/>
  <c r="V37" i="1"/>
  <c r="W37" i="1" s="1"/>
  <c r="L29" i="1"/>
  <c r="M35" i="1"/>
  <c r="N36" i="1" s="1"/>
  <c r="L37" i="1"/>
  <c r="M27" i="1"/>
  <c r="N27" i="1" s="1"/>
  <c r="M28" i="1"/>
  <c r="Q7" i="1"/>
  <c r="M34" i="1"/>
  <c r="N34" i="1" s="1"/>
  <c r="P36" i="1"/>
  <c r="M37" i="1"/>
  <c r="J5" i="4"/>
  <c r="I34" i="1"/>
  <c r="I35" i="1"/>
  <c r="M30" i="1"/>
  <c r="F36" i="1"/>
  <c r="F35" i="1"/>
  <c r="F37" i="1"/>
  <c r="F30" i="1"/>
  <c r="E10" i="4" s="1"/>
  <c r="F10" i="4" s="1"/>
  <c r="F32" i="1"/>
  <c r="F20" i="1"/>
  <c r="F33" i="1"/>
  <c r="F34" i="1"/>
  <c r="G34" i="1" s="1"/>
  <c r="F28" i="1"/>
  <c r="S35" i="1"/>
  <c r="F27" i="1"/>
  <c r="G27" i="1" s="1"/>
  <c r="E35" i="1"/>
  <c r="B15" i="4"/>
  <c r="C15" i="4" s="1"/>
  <c r="S36" i="1"/>
  <c r="M29" i="1"/>
  <c r="N29" i="1" s="1"/>
  <c r="F31" i="1"/>
  <c r="E11" i="10" s="1"/>
  <c r="F11" i="10" s="1"/>
  <c r="P35" i="1"/>
  <c r="E36" i="1"/>
  <c r="B16" i="4"/>
  <c r="C16" i="4" s="1"/>
  <c r="S37" i="1"/>
  <c r="K5" i="4"/>
  <c r="G5" i="4"/>
  <c r="E37" i="1"/>
  <c r="B17" i="4"/>
  <c r="C17" i="4" s="1"/>
  <c r="U35" i="1"/>
  <c r="P31" i="1"/>
  <c r="N37" i="1"/>
  <c r="L35" i="1"/>
  <c r="F29" i="1"/>
  <c r="G30" i="1" s="1"/>
  <c r="U37" i="1"/>
  <c r="L36" i="1"/>
  <c r="JV29" i="7"/>
  <c r="JJ29" i="7"/>
  <c r="IX28" i="7"/>
  <c r="IR28" i="7"/>
  <c r="IF30" i="7"/>
  <c r="HB26" i="7"/>
  <c r="HB25" i="7"/>
  <c r="HD31" i="7"/>
  <c r="GO30" i="7"/>
  <c r="GI28" i="7"/>
  <c r="FQ30" i="7"/>
  <c r="FK28" i="7"/>
  <c r="FK30" i="7"/>
  <c r="ES30" i="7"/>
  <c r="EM28" i="7"/>
  <c r="EG28" i="7"/>
  <c r="E5" i="6"/>
  <c r="F5" i="6" s="1"/>
  <c r="DW31" i="7"/>
  <c r="KB28" i="7"/>
  <c r="KB30" i="7"/>
  <c r="JV30" i="7"/>
  <c r="JV28" i="7"/>
  <c r="JP28" i="7"/>
  <c r="JJ30" i="7"/>
  <c r="JJ28" i="7"/>
  <c r="JD28" i="7"/>
  <c r="JD29" i="7"/>
  <c r="IX29" i="7"/>
  <c r="IR29" i="7"/>
  <c r="IR31" i="7" s="1"/>
  <c r="IL28" i="7"/>
  <c r="IL30" i="7"/>
  <c r="IF28" i="7"/>
  <c r="IF29" i="7"/>
  <c r="HZ28" i="7"/>
  <c r="HZ30" i="7"/>
  <c r="HT29" i="7"/>
  <c r="HT28" i="7"/>
  <c r="HT30" i="7"/>
  <c r="HN30" i="7"/>
  <c r="HN28" i="7"/>
  <c r="HH28" i="7"/>
  <c r="HH30" i="7"/>
  <c r="HB27" i="7"/>
  <c r="AK34" i="5"/>
  <c r="HB28" i="7"/>
  <c r="AK35" i="5"/>
  <c r="HB30" i="7"/>
  <c r="AK37" i="5"/>
  <c r="HB29" i="7"/>
  <c r="AK36" i="5"/>
  <c r="GU28" i="7"/>
  <c r="GU29" i="7"/>
  <c r="GU30" i="7"/>
  <c r="GO29" i="7"/>
  <c r="GO28" i="7"/>
  <c r="GI29" i="7"/>
  <c r="GI30" i="7"/>
  <c r="GC28" i="7"/>
  <c r="GC29" i="7"/>
  <c r="FW25" i="7"/>
  <c r="FW28" i="7"/>
  <c r="FW30" i="7"/>
  <c r="FQ28" i="7"/>
  <c r="FK29" i="7"/>
  <c r="FE28" i="7"/>
  <c r="FE30" i="7"/>
  <c r="EY28" i="7"/>
  <c r="EY29" i="7"/>
  <c r="ES28" i="7"/>
  <c r="EM30" i="7"/>
  <c r="EG29" i="7"/>
  <c r="AE34" i="5"/>
  <c r="EA27" i="7"/>
  <c r="EA28" i="7"/>
  <c r="EA30" i="7"/>
  <c r="DU30" i="7"/>
  <c r="AE37" i="5"/>
  <c r="DU29" i="7"/>
  <c r="AE36" i="5"/>
  <c r="DU28" i="7"/>
  <c r="AE35" i="5"/>
  <c r="E34" i="1"/>
  <c r="E33" i="1"/>
  <c r="AB24" i="7"/>
  <c r="AA30" i="5"/>
  <c r="AB26" i="7"/>
  <c r="AB23" i="7"/>
  <c r="S26" i="1"/>
  <c r="L34" i="1"/>
  <c r="U34" i="5"/>
  <c r="U33" i="5"/>
  <c r="AB29" i="1"/>
  <c r="AB34" i="1"/>
  <c r="AB31" i="1"/>
  <c r="E27" i="1"/>
  <c r="B7" i="4"/>
  <c r="C7" i="4" s="1"/>
  <c r="IL26" i="7"/>
  <c r="IN32" i="7"/>
  <c r="U32" i="5"/>
  <c r="B6" i="4"/>
  <c r="C6" i="4" s="1"/>
  <c r="N32" i="5"/>
  <c r="AB32" i="1"/>
  <c r="L33" i="1"/>
  <c r="DC26" i="7"/>
  <c r="N33" i="5"/>
  <c r="U29" i="5"/>
  <c r="P33" i="1"/>
  <c r="P32" i="1"/>
  <c r="P34" i="1"/>
  <c r="N29" i="5"/>
  <c r="N30" i="5"/>
  <c r="P28" i="1"/>
  <c r="Z27" i="1"/>
  <c r="Z38" i="1" s="1"/>
  <c r="Z28" i="1"/>
  <c r="K8" i="4" s="1"/>
  <c r="L32" i="1"/>
  <c r="P29" i="5"/>
  <c r="P33" i="5"/>
  <c r="W34" i="5"/>
  <c r="U30" i="1"/>
  <c r="S28" i="5"/>
  <c r="U31" i="5"/>
  <c r="N28" i="5"/>
  <c r="E5" i="10"/>
  <c r="F5" i="10" s="1"/>
  <c r="DF27" i="7"/>
  <c r="Z26" i="7"/>
  <c r="N34" i="5"/>
  <c r="AD28" i="1"/>
  <c r="G27" i="5"/>
  <c r="G31" i="5"/>
  <c r="AB27" i="1"/>
  <c r="AB38" i="1" s="1"/>
  <c r="G28" i="5"/>
  <c r="W27" i="5"/>
  <c r="DC23" i="7"/>
  <c r="GM32" i="7"/>
  <c r="AD33" i="1"/>
  <c r="N31" i="5"/>
  <c r="N27" i="5"/>
  <c r="AB25" i="5"/>
  <c r="E14" i="10"/>
  <c r="I31" i="5"/>
  <c r="AD31" i="1"/>
  <c r="V30" i="1"/>
  <c r="V29" i="1"/>
  <c r="H9" i="4" s="1"/>
  <c r="I9" i="4" s="1"/>
  <c r="V28" i="1"/>
  <c r="V27" i="1"/>
  <c r="H7" i="10" s="1"/>
  <c r="I7" i="10" s="1"/>
  <c r="V34" i="1"/>
  <c r="V26" i="1"/>
  <c r="H6" i="10" s="1"/>
  <c r="I6" i="10" s="1"/>
  <c r="V33" i="1"/>
  <c r="V32" i="1"/>
  <c r="H12" i="4" s="1"/>
  <c r="I12" i="4" s="1"/>
  <c r="V31" i="1"/>
  <c r="H11" i="4" s="1"/>
  <c r="I11" i="4" s="1"/>
  <c r="G34" i="5"/>
  <c r="I28" i="5"/>
  <c r="AC25" i="7"/>
  <c r="AC23" i="7"/>
  <c r="AC22" i="7"/>
  <c r="AD22" i="7" s="1"/>
  <c r="AD29" i="5" s="1"/>
  <c r="AC24" i="7"/>
  <c r="AC27" i="7"/>
  <c r="AC34" i="5" s="1"/>
  <c r="AC26" i="7"/>
  <c r="AC12" i="7"/>
  <c r="KB25" i="7"/>
  <c r="P30" i="5"/>
  <c r="I33" i="5"/>
  <c r="AD29" i="1"/>
  <c r="T26" i="1"/>
  <c r="T32" i="1"/>
  <c r="U32" i="1" s="1"/>
  <c r="T33" i="1"/>
  <c r="T27" i="1"/>
  <c r="T28" i="1"/>
  <c r="IF26" i="7"/>
  <c r="B6" i="10"/>
  <c r="C6" i="10" s="1"/>
  <c r="B7" i="10"/>
  <c r="C7" i="10" s="1"/>
  <c r="B5" i="10"/>
  <c r="C5" i="10" s="1"/>
  <c r="DC22" i="7"/>
  <c r="JH32" i="7"/>
  <c r="H5" i="6"/>
  <c r="I5" i="6" s="1"/>
  <c r="H5" i="10"/>
  <c r="I5" i="10" s="1"/>
  <c r="E26" i="7"/>
  <c r="S32" i="1"/>
  <c r="S31" i="1"/>
  <c r="S29" i="1"/>
  <c r="AY32" i="7"/>
  <c r="BI27" i="7"/>
  <c r="BW27" i="7"/>
  <c r="DM27" i="7"/>
  <c r="W30" i="5"/>
  <c r="P34" i="5"/>
  <c r="E32" i="1"/>
  <c r="Z34" i="1"/>
  <c r="Z33" i="1"/>
  <c r="E31" i="5"/>
  <c r="S32" i="5"/>
  <c r="DM25" i="7"/>
  <c r="DM26" i="7"/>
  <c r="CR23" i="7"/>
  <c r="BP27" i="7"/>
  <c r="Z25" i="7"/>
  <c r="S27" i="7"/>
  <c r="E27" i="7"/>
  <c r="W31" i="5"/>
  <c r="W29" i="5"/>
  <c r="IH32" i="7"/>
  <c r="JV26" i="7"/>
  <c r="AB28" i="1"/>
  <c r="I29" i="5"/>
  <c r="AD32" i="1"/>
  <c r="AB30" i="1"/>
  <c r="P31" i="5"/>
  <c r="IL27" i="7"/>
  <c r="I28" i="1"/>
  <c r="G29" i="5"/>
  <c r="P32" i="5"/>
  <c r="U31" i="1"/>
  <c r="AD34" i="1"/>
  <c r="EM27" i="7"/>
  <c r="G32" i="5"/>
  <c r="G33" i="5"/>
  <c r="W32" i="5"/>
  <c r="I32" i="5"/>
  <c r="GC27" i="7"/>
  <c r="IZ32" i="7"/>
  <c r="W33" i="5"/>
  <c r="I29" i="1"/>
  <c r="GG32" i="7"/>
  <c r="I32" i="1"/>
  <c r="I34" i="5"/>
  <c r="E33" i="5"/>
  <c r="I30" i="1"/>
  <c r="I31" i="1"/>
  <c r="P28" i="5"/>
  <c r="AB33" i="1"/>
  <c r="G30" i="5"/>
  <c r="JP27" i="7"/>
  <c r="JP26" i="7"/>
  <c r="AK31" i="5"/>
  <c r="HT26" i="7"/>
  <c r="GC26" i="7"/>
  <c r="FQ26" i="7"/>
  <c r="AJ29" i="5"/>
  <c r="JX32" i="7"/>
  <c r="IV32" i="7"/>
  <c r="DM23" i="7"/>
  <c r="GY32" i="7"/>
  <c r="HJ32" i="7"/>
  <c r="HX32" i="7"/>
  <c r="FY32" i="7"/>
  <c r="EI32" i="7"/>
  <c r="IB32" i="7"/>
  <c r="BM32" i="7"/>
  <c r="HZ27" i="7"/>
  <c r="AH29" i="5"/>
  <c r="DM22" i="7"/>
  <c r="IL25" i="7"/>
  <c r="FO32" i="7"/>
  <c r="EQ32" i="7"/>
  <c r="CY27" i="7"/>
  <c r="BI26" i="7"/>
  <c r="AG24" i="7"/>
  <c r="GO25" i="7"/>
  <c r="HN27" i="7"/>
  <c r="CR25" i="7"/>
  <c r="JJ26" i="7"/>
  <c r="JJ31" i="7" s="1"/>
  <c r="JF32" i="7"/>
  <c r="JP25" i="7"/>
  <c r="AH27" i="5"/>
  <c r="IT32" i="7"/>
  <c r="AP28" i="5"/>
  <c r="IP32" i="7"/>
  <c r="AP32" i="5"/>
  <c r="AN27" i="5"/>
  <c r="FU32" i="7"/>
  <c r="CD24" i="7"/>
  <c r="AG26" i="7"/>
  <c r="AB32" i="5"/>
  <c r="FA32" i="7"/>
  <c r="FM32" i="7"/>
  <c r="AB31" i="5"/>
  <c r="AB28" i="5"/>
  <c r="EG26" i="7"/>
  <c r="JD26" i="7"/>
  <c r="AB33" i="5"/>
  <c r="AH32" i="5"/>
  <c r="AL30" i="5"/>
  <c r="W32" i="7"/>
  <c r="AH28" i="5"/>
  <c r="AH33" i="5"/>
  <c r="HL32" i="7"/>
  <c r="BT32" i="7"/>
  <c r="AP33" i="5"/>
  <c r="AW32" i="7"/>
  <c r="FC32" i="7"/>
  <c r="JL32" i="7"/>
  <c r="GE32" i="7"/>
  <c r="AJ32" i="5"/>
  <c r="AN29" i="5"/>
  <c r="BY32" i="7"/>
  <c r="EC32" i="7"/>
  <c r="KD32" i="7"/>
  <c r="AP29" i="5"/>
  <c r="AH31" i="5"/>
  <c r="P32" i="7"/>
  <c r="AJ28" i="5"/>
  <c r="GW32" i="7"/>
  <c r="AP30" i="5"/>
  <c r="FS32" i="7"/>
  <c r="FG32" i="7"/>
  <c r="AJ30" i="5"/>
  <c r="EU32" i="7"/>
  <c r="AF27" i="5"/>
  <c r="HR32" i="7"/>
  <c r="FW26" i="7"/>
  <c r="IJ32" i="7"/>
  <c r="JR32" i="7"/>
  <c r="JB32" i="7"/>
  <c r="L24" i="7"/>
  <c r="CF32" i="7"/>
  <c r="GS32" i="7"/>
  <c r="AB26" i="5"/>
  <c r="AP26" i="5"/>
  <c r="HF32" i="7"/>
  <c r="AN26" i="5"/>
  <c r="HP32" i="7"/>
  <c r="AN28" i="5"/>
  <c r="EE32" i="7"/>
  <c r="BF32" i="7"/>
  <c r="CH32" i="7"/>
  <c r="BD32" i="7"/>
  <c r="CO32" i="7"/>
  <c r="DA32" i="7"/>
  <c r="AD28" i="5"/>
  <c r="AD27" i="5"/>
  <c r="JZ32" i="7"/>
  <c r="AJ31" i="5"/>
  <c r="AH26" i="5"/>
  <c r="AD26" i="5"/>
  <c r="EY26" i="7"/>
  <c r="DM24" i="7"/>
  <c r="AR32" i="7"/>
  <c r="AP32" i="7"/>
  <c r="AN32" i="5"/>
  <c r="HV32" i="7"/>
  <c r="AF30" i="5"/>
  <c r="BR32" i="7"/>
  <c r="CY22" i="7"/>
  <c r="CA32" i="7"/>
  <c r="DQ32" i="7"/>
  <c r="DO32" i="7"/>
  <c r="EW32" i="7"/>
  <c r="AP31" i="5"/>
  <c r="AD25" i="5"/>
  <c r="I32" i="7"/>
  <c r="EO32" i="7"/>
  <c r="AN33" i="5"/>
  <c r="JD27" i="7"/>
  <c r="BW24" i="7"/>
  <c r="CV32" i="7"/>
  <c r="AI32" i="7"/>
  <c r="AB30" i="5"/>
  <c r="BK32" i="7"/>
  <c r="N32" i="7"/>
  <c r="EK32" i="7"/>
  <c r="CM32" i="7"/>
  <c r="AN30" i="5"/>
  <c r="AK32" i="7"/>
  <c r="AJ26" i="5"/>
  <c r="AJ33" i="5"/>
  <c r="DW32" i="7"/>
  <c r="AP25" i="5"/>
  <c r="AP27" i="5"/>
  <c r="AL31" i="5"/>
  <c r="Z27" i="7"/>
  <c r="CK24" i="7"/>
  <c r="CR24" i="7"/>
  <c r="AB29" i="5"/>
  <c r="DJ32" i="7"/>
  <c r="AJ27" i="5"/>
  <c r="DY32" i="7"/>
  <c r="GA32" i="7"/>
  <c r="AH30" i="5"/>
  <c r="AB27" i="5"/>
  <c r="FI32" i="7"/>
  <c r="AJ25" i="5"/>
  <c r="JT32" i="7"/>
  <c r="HD32" i="7"/>
  <c r="AN25" i="5"/>
  <c r="AN31" i="5"/>
  <c r="E6" i="6"/>
  <c r="F6" i="6" s="1"/>
  <c r="B6" i="6"/>
  <c r="C6" i="6" s="1"/>
  <c r="E8" i="6"/>
  <c r="F8" i="6" s="1"/>
  <c r="E9" i="6"/>
  <c r="F9" i="6" s="1"/>
  <c r="B7" i="6"/>
  <c r="C7" i="6" s="1"/>
  <c r="E7" i="6"/>
  <c r="F7" i="6" s="1"/>
  <c r="E11" i="6"/>
  <c r="F11" i="6" s="1"/>
  <c r="E13" i="6"/>
  <c r="E12" i="6"/>
  <c r="F12" i="6" s="1"/>
  <c r="AL28" i="5"/>
  <c r="AL27" i="5"/>
  <c r="HN26" i="7"/>
  <c r="GU27" i="7"/>
  <c r="AF28" i="5"/>
  <c r="AF29" i="5"/>
  <c r="AF26" i="5"/>
  <c r="FK27" i="7"/>
  <c r="FK31" i="7" s="1"/>
  <c r="EM26" i="7"/>
  <c r="EM31" i="7" s="1"/>
  <c r="EA26" i="7"/>
  <c r="CR27" i="7"/>
  <c r="CK26" i="7"/>
  <c r="CK27" i="7"/>
  <c r="CD26" i="7"/>
  <c r="CD27" i="7"/>
  <c r="BI21" i="7"/>
  <c r="BP24" i="7"/>
  <c r="BP23" i="7"/>
  <c r="BI25" i="7"/>
  <c r="BB22" i="7"/>
  <c r="Z26" i="5"/>
  <c r="AG25" i="7"/>
  <c r="Z27" i="5"/>
  <c r="S23" i="7"/>
  <c r="L23" i="7"/>
  <c r="E25" i="7"/>
  <c r="CK25" i="7"/>
  <c r="L27" i="7"/>
  <c r="BB27" i="7"/>
  <c r="AG23" i="7"/>
  <c r="CR22" i="7"/>
  <c r="CR26" i="7"/>
  <c r="CY25" i="7"/>
  <c r="BB23" i="7"/>
  <c r="BW26" i="7"/>
  <c r="BW25" i="7"/>
  <c r="AG27" i="7"/>
  <c r="BP26" i="7"/>
  <c r="BP25" i="7"/>
  <c r="DM21" i="7"/>
  <c r="BI24" i="7"/>
  <c r="S24" i="7"/>
  <c r="DF22" i="7"/>
  <c r="Z23" i="7"/>
  <c r="CD23" i="7"/>
  <c r="CY23" i="7"/>
  <c r="BW23" i="7"/>
  <c r="L26" i="7"/>
  <c r="L25" i="7"/>
  <c r="S26" i="7"/>
  <c r="S25" i="7"/>
  <c r="E24" i="7"/>
  <c r="CK23" i="7"/>
  <c r="DF23" i="7"/>
  <c r="CD25" i="7"/>
  <c r="Z24" i="7"/>
  <c r="CY24" i="7"/>
  <c r="BB24" i="7"/>
  <c r="BB25" i="7"/>
  <c r="BB26" i="7"/>
  <c r="DF24" i="7"/>
  <c r="CY26" i="7"/>
  <c r="DF26" i="7"/>
  <c r="DF25" i="7"/>
  <c r="Y28" i="5"/>
  <c r="B8" i="10" s="1"/>
  <c r="C8" i="10" s="1"/>
  <c r="S34" i="5"/>
  <c r="S29" i="5"/>
  <c r="S33" i="5"/>
  <c r="L30" i="5"/>
  <c r="S30" i="5"/>
  <c r="L31" i="5"/>
  <c r="L29" i="5"/>
  <c r="E34" i="5"/>
  <c r="E29" i="5"/>
  <c r="L32" i="5"/>
  <c r="L33" i="5"/>
  <c r="E30" i="5"/>
  <c r="L34" i="5"/>
  <c r="E32" i="5"/>
  <c r="S31" i="5"/>
  <c r="Z29" i="1"/>
  <c r="B11" i="4"/>
  <c r="C11" i="4" s="1"/>
  <c r="S30" i="1"/>
  <c r="Z30" i="1"/>
  <c r="E30" i="1"/>
  <c r="B8" i="4"/>
  <c r="C8" i="4" s="1"/>
  <c r="E31" i="1"/>
  <c r="B10" i="4"/>
  <c r="C10" i="4" s="1"/>
  <c r="B13" i="4"/>
  <c r="C13" i="4" s="1"/>
  <c r="S33" i="1"/>
  <c r="B12" i="4"/>
  <c r="C12" i="4" s="1"/>
  <c r="Z31" i="1"/>
  <c r="B14" i="4"/>
  <c r="C14" i="4" s="1"/>
  <c r="S34" i="1"/>
  <c r="Z32" i="1"/>
  <c r="B9" i="4"/>
  <c r="C9" i="4" s="1"/>
  <c r="IX26" i="7"/>
  <c r="AL25" i="5"/>
  <c r="K5" i="10" s="1"/>
  <c r="AL29" i="5"/>
  <c r="HT27" i="7"/>
  <c r="AK33" i="5"/>
  <c r="AL26" i="5"/>
  <c r="AK32" i="5"/>
  <c r="HH26" i="7"/>
  <c r="B5" i="6"/>
  <c r="C5" i="6" s="1"/>
  <c r="FE25" i="7"/>
  <c r="FE26" i="7"/>
  <c r="EY27" i="7"/>
  <c r="ES25" i="7"/>
  <c r="ES26" i="7"/>
  <c r="EG27" i="7"/>
  <c r="AE32" i="5"/>
  <c r="AE33" i="5"/>
  <c r="DU26" i="7"/>
  <c r="DU27" i="7"/>
  <c r="DU24" i="7"/>
  <c r="AF31" i="5" s="1"/>
  <c r="AE31" i="5"/>
  <c r="DU25" i="7"/>
  <c r="AD38" i="1" l="1"/>
  <c r="AD39" i="1" s="1"/>
  <c r="E11" i="4"/>
  <c r="F11" i="4" s="1"/>
  <c r="AB31" i="7"/>
  <c r="AB32" i="7" s="1"/>
  <c r="K9" i="4"/>
  <c r="DM31" i="7"/>
  <c r="HH31" i="7"/>
  <c r="BW31" i="7"/>
  <c r="CR31" i="7"/>
  <c r="JV31" i="7"/>
  <c r="W35" i="1"/>
  <c r="U36" i="1"/>
  <c r="AG31" i="7"/>
  <c r="IF31" i="7"/>
  <c r="DC29" i="7"/>
  <c r="CK31" i="7"/>
  <c r="CY31" i="7"/>
  <c r="CD31" i="7"/>
  <c r="BB31" i="7"/>
  <c r="Z31" i="7"/>
  <c r="GI31" i="7"/>
  <c r="DF31" i="7"/>
  <c r="BP31" i="7"/>
  <c r="BI31" i="7"/>
  <c r="Z37" i="5"/>
  <c r="AD28" i="7"/>
  <c r="AD35" i="5" s="1"/>
  <c r="AC35" i="5"/>
  <c r="E31" i="7"/>
  <c r="GU31" i="7"/>
  <c r="FE31" i="7"/>
  <c r="KB31" i="7"/>
  <c r="EA31" i="7"/>
  <c r="FQ31" i="7"/>
  <c r="DC30" i="7"/>
  <c r="DC31" i="7" s="1"/>
  <c r="DC32" i="7" s="1"/>
  <c r="L31" i="7"/>
  <c r="S31" i="7"/>
  <c r="Z36" i="5"/>
  <c r="HZ31" i="7"/>
  <c r="AD29" i="7"/>
  <c r="AD36" i="5" s="1"/>
  <c r="AC36" i="5"/>
  <c r="ES31" i="7"/>
  <c r="JD31" i="7"/>
  <c r="JP31" i="7"/>
  <c r="AD30" i="7"/>
  <c r="AC37" i="5"/>
  <c r="K7" i="6"/>
  <c r="L38" i="5"/>
  <c r="I37" i="5"/>
  <c r="P36" i="5"/>
  <c r="P38" i="5" s="1"/>
  <c r="P39" i="5" s="1"/>
  <c r="P37" i="5"/>
  <c r="K6" i="6"/>
  <c r="N38" i="5"/>
  <c r="N39" i="5" s="1"/>
  <c r="U38" i="5"/>
  <c r="W36" i="5"/>
  <c r="AJ38" i="5"/>
  <c r="AJ39" i="5" s="1"/>
  <c r="G38" i="5"/>
  <c r="G39" i="5" s="1"/>
  <c r="S38" i="5"/>
  <c r="B15" i="10"/>
  <c r="C15" i="10" s="1"/>
  <c r="W37" i="5"/>
  <c r="B17" i="10"/>
  <c r="C17" i="10" s="1"/>
  <c r="E38" i="5"/>
  <c r="B16" i="10"/>
  <c r="C16" i="10" s="1"/>
  <c r="AP38" i="5"/>
  <c r="AP39" i="5" s="1"/>
  <c r="AB38" i="5"/>
  <c r="AB39" i="5" s="1"/>
  <c r="K5" i="6"/>
  <c r="I36" i="5"/>
  <c r="N35" i="1"/>
  <c r="E14" i="4"/>
  <c r="E8" i="4"/>
  <c r="F8" i="4" s="1"/>
  <c r="L38" i="1"/>
  <c r="N28" i="1"/>
  <c r="P38" i="1"/>
  <c r="P39" i="1" s="1"/>
  <c r="S38" i="1"/>
  <c r="I38" i="1"/>
  <c r="I39" i="1" s="1"/>
  <c r="G28" i="1"/>
  <c r="E13" i="10"/>
  <c r="G32" i="1"/>
  <c r="G12" i="4" s="1"/>
  <c r="E7" i="4"/>
  <c r="F7" i="4" s="1"/>
  <c r="E10" i="10"/>
  <c r="F10" i="10" s="1"/>
  <c r="G31" i="1"/>
  <c r="G11" i="4" s="1"/>
  <c r="E9" i="4"/>
  <c r="F9" i="4" s="1"/>
  <c r="E9" i="10"/>
  <c r="F9" i="10" s="1"/>
  <c r="G33" i="1"/>
  <c r="G36" i="1"/>
  <c r="E16" i="4"/>
  <c r="G35" i="1"/>
  <c r="E15" i="4"/>
  <c r="D17" i="4"/>
  <c r="N30" i="1"/>
  <c r="G10" i="10" s="1"/>
  <c r="N31" i="1"/>
  <c r="K7" i="4"/>
  <c r="K7" i="10"/>
  <c r="K6" i="10"/>
  <c r="D15" i="4"/>
  <c r="L5" i="4"/>
  <c r="K11" i="4"/>
  <c r="K6" i="4"/>
  <c r="D16" i="4"/>
  <c r="E38" i="1"/>
  <c r="K10" i="4"/>
  <c r="G29" i="1"/>
  <c r="G37" i="1"/>
  <c r="E17" i="4"/>
  <c r="AL32" i="5"/>
  <c r="IX31" i="7"/>
  <c r="IL31" i="7"/>
  <c r="HT31" i="7"/>
  <c r="HN31" i="7"/>
  <c r="B17" i="6"/>
  <c r="C17" i="6" s="1"/>
  <c r="B15" i="6"/>
  <c r="C15" i="6" s="1"/>
  <c r="B16" i="6"/>
  <c r="C16" i="6" s="1"/>
  <c r="AN38" i="5"/>
  <c r="AN39" i="5" s="1"/>
  <c r="GO31" i="7"/>
  <c r="GC31" i="7"/>
  <c r="FW31" i="7"/>
  <c r="EY31" i="7"/>
  <c r="EG31" i="7"/>
  <c r="AH38" i="5"/>
  <c r="AH39" i="5" s="1"/>
  <c r="AL36" i="5"/>
  <c r="AL37" i="5"/>
  <c r="AL35" i="5"/>
  <c r="AL34" i="5"/>
  <c r="HB31" i="7"/>
  <c r="AF36" i="5"/>
  <c r="AF37" i="5"/>
  <c r="AF34" i="5"/>
  <c r="AF35" i="5"/>
  <c r="DU31" i="7"/>
  <c r="E10" i="6"/>
  <c r="F10" i="6" s="1"/>
  <c r="U39" i="5"/>
  <c r="G5" i="10"/>
  <c r="W30" i="1"/>
  <c r="J10" i="4" s="1"/>
  <c r="W28" i="1"/>
  <c r="J8" i="4" s="1"/>
  <c r="L8" i="4" s="1"/>
  <c r="H10" i="4"/>
  <c r="I10" i="4" s="1"/>
  <c r="W31" i="1"/>
  <c r="J11" i="4" s="1"/>
  <c r="W34" i="1"/>
  <c r="W33" i="1"/>
  <c r="U28" i="1"/>
  <c r="U29" i="1"/>
  <c r="E12" i="4"/>
  <c r="F12" i="4" s="1"/>
  <c r="E14" i="6"/>
  <c r="G5" i="6"/>
  <c r="AC32" i="5"/>
  <c r="H12" i="10" s="1"/>
  <c r="I12" i="10" s="1"/>
  <c r="AD25" i="7"/>
  <c r="AD32" i="5" s="1"/>
  <c r="W29" i="1"/>
  <c r="J9" i="4" s="1"/>
  <c r="U27" i="1"/>
  <c r="G7" i="4" s="1"/>
  <c r="W27" i="1"/>
  <c r="J7" i="4" s="1"/>
  <c r="H7" i="4"/>
  <c r="I7" i="4" s="1"/>
  <c r="E7" i="10"/>
  <c r="F7" i="10" s="1"/>
  <c r="U33" i="1"/>
  <c r="E13" i="4"/>
  <c r="AD26" i="7"/>
  <c r="AD33" i="5" s="1"/>
  <c r="AC33" i="5"/>
  <c r="E12" i="10"/>
  <c r="F12" i="10" s="1"/>
  <c r="E8" i="10"/>
  <c r="F8" i="10" s="1"/>
  <c r="H8" i="10"/>
  <c r="I8" i="10" s="1"/>
  <c r="U26" i="1"/>
  <c r="E6" i="4"/>
  <c r="F6" i="4" s="1"/>
  <c r="AD27" i="7"/>
  <c r="AD34" i="5" s="1"/>
  <c r="H8" i="4"/>
  <c r="I8" i="4" s="1"/>
  <c r="U34" i="1"/>
  <c r="AC31" i="5"/>
  <c r="AD24" i="7"/>
  <c r="AD31" i="5" s="1"/>
  <c r="J11" i="6" s="1"/>
  <c r="W32" i="1"/>
  <c r="J12" i="4" s="1"/>
  <c r="AC29" i="5"/>
  <c r="H9" i="10" s="1"/>
  <c r="I9" i="10" s="1"/>
  <c r="AB39" i="1"/>
  <c r="AC30" i="5"/>
  <c r="H10" i="10" s="1"/>
  <c r="I10" i="10" s="1"/>
  <c r="AD23" i="7"/>
  <c r="W26" i="1"/>
  <c r="H6" i="4"/>
  <c r="I6" i="4" s="1"/>
  <c r="E6" i="10"/>
  <c r="F6" i="10" s="1"/>
  <c r="J5" i="10"/>
  <c r="D13" i="4"/>
  <c r="D14" i="4"/>
  <c r="G9" i="6"/>
  <c r="J9" i="6"/>
  <c r="G10" i="6"/>
  <c r="J5" i="6"/>
  <c r="G11" i="6"/>
  <c r="H7" i="6"/>
  <c r="I7" i="6" s="1"/>
  <c r="G8" i="6"/>
  <c r="B8" i="6"/>
  <c r="C8" i="6" s="1"/>
  <c r="J8" i="6"/>
  <c r="J7" i="6"/>
  <c r="L7" i="6" s="1"/>
  <c r="H6" i="6"/>
  <c r="I6" i="6" s="1"/>
  <c r="G12" i="6"/>
  <c r="H8" i="6"/>
  <c r="I8" i="6" s="1"/>
  <c r="G7" i="6"/>
  <c r="AL33" i="5"/>
  <c r="AF32" i="5"/>
  <c r="AF33" i="5"/>
  <c r="Z28" i="5"/>
  <c r="K8" i="10" s="1"/>
  <c r="G12" i="10" l="1"/>
  <c r="G8" i="10"/>
  <c r="L9" i="4"/>
  <c r="G9" i="4"/>
  <c r="G11" i="10"/>
  <c r="L5" i="6"/>
  <c r="AD37" i="5"/>
  <c r="D17" i="10"/>
  <c r="B19" i="13" s="1"/>
  <c r="AD31" i="7"/>
  <c r="D16" i="10"/>
  <c r="B18" i="13" s="1"/>
  <c r="I38" i="5"/>
  <c r="I39" i="5" s="1"/>
  <c r="W38" i="5"/>
  <c r="W39" i="5" s="1"/>
  <c r="K8" i="6"/>
  <c r="L8" i="6" s="1"/>
  <c r="G10" i="4"/>
  <c r="K18" i="4"/>
  <c r="N38" i="1"/>
  <c r="N39" i="1" s="1"/>
  <c r="L10" i="4"/>
  <c r="G38" i="1"/>
  <c r="G39" i="1" s="1"/>
  <c r="L11" i="4"/>
  <c r="L7" i="4"/>
  <c r="J6" i="4"/>
  <c r="L6" i="4" s="1"/>
  <c r="W38" i="1"/>
  <c r="G6" i="4"/>
  <c r="U38" i="1"/>
  <c r="U39" i="1" s="1"/>
  <c r="B7" i="13"/>
  <c r="E7" i="13" s="1"/>
  <c r="L5" i="10"/>
  <c r="D16" i="6"/>
  <c r="AL38" i="5"/>
  <c r="D17" i="6"/>
  <c r="AF38" i="5"/>
  <c r="G7" i="10"/>
  <c r="G8" i="4"/>
  <c r="J8" i="10"/>
  <c r="J9" i="10"/>
  <c r="J6" i="10"/>
  <c r="J12" i="10"/>
  <c r="J12" i="6"/>
  <c r="H9" i="6"/>
  <c r="I9" i="6" s="1"/>
  <c r="H14" i="6"/>
  <c r="H12" i="6"/>
  <c r="I12" i="6" s="1"/>
  <c r="G9" i="10"/>
  <c r="H10" i="6"/>
  <c r="I10" i="6" s="1"/>
  <c r="J11" i="10"/>
  <c r="B13" i="13" s="1"/>
  <c r="H13" i="6"/>
  <c r="H11" i="6"/>
  <c r="I11" i="6" s="1"/>
  <c r="H11" i="10"/>
  <c r="I11" i="10" s="1"/>
  <c r="J7" i="10"/>
  <c r="W39" i="1"/>
  <c r="AD30" i="5"/>
  <c r="AD32" i="7"/>
  <c r="G6" i="10"/>
  <c r="G6" i="6"/>
  <c r="AT39" i="5"/>
  <c r="AD38" i="5" l="1"/>
  <c r="L18" i="4"/>
  <c r="D12" i="4" s="1"/>
  <c r="D18" i="4" s="1"/>
  <c r="G18" i="4"/>
  <c r="G19" i="4" s="1"/>
  <c r="J18" i="4"/>
  <c r="J19" i="4" s="1"/>
  <c r="B11" i="13"/>
  <c r="B10" i="13"/>
  <c r="L8" i="10"/>
  <c r="B9" i="13"/>
  <c r="L7" i="10"/>
  <c r="B8" i="13"/>
  <c r="E8" i="13" s="1"/>
  <c r="L6" i="10"/>
  <c r="G18" i="10"/>
  <c r="G19" i="10" s="1"/>
  <c r="G18" i="6"/>
  <c r="G19" i="6" s="1"/>
  <c r="J10" i="6"/>
  <c r="J10" i="10"/>
  <c r="AD39" i="5"/>
  <c r="AV39" i="5"/>
  <c r="J6" i="6"/>
  <c r="E9" i="13" l="1"/>
  <c r="E10" i="13" s="1"/>
  <c r="E11" i="13" s="1"/>
  <c r="J18" i="6"/>
  <c r="J19" i="6" s="1"/>
  <c r="L6" i="6"/>
  <c r="J18" i="10"/>
  <c r="J19" i="10" s="1"/>
  <c r="B12" i="13"/>
  <c r="E12" i="13" l="1"/>
  <c r="E13" i="13" s="1"/>
  <c r="AM25" i="7"/>
  <c r="AM26" i="7"/>
  <c r="AM27" i="7"/>
  <c r="AM23" i="7"/>
  <c r="AM24" i="7"/>
  <c r="AM22" i="7"/>
  <c r="AN22" i="7" s="1"/>
  <c r="AM12" i="7"/>
  <c r="AN28" i="7" l="1"/>
  <c r="AN26" i="7"/>
  <c r="AN25" i="7"/>
  <c r="AN24" i="7"/>
  <c r="AN23" i="7"/>
  <c r="AN27" i="7"/>
  <c r="AN31" i="7" l="1"/>
  <c r="AT24" i="7"/>
  <c r="Y31" i="5" s="1"/>
  <c r="AT23" i="7"/>
  <c r="Y30" i="5" s="1"/>
  <c r="AT27" i="7"/>
  <c r="AT12" i="7"/>
  <c r="AT26" i="7"/>
  <c r="Y33" i="5" s="1"/>
  <c r="AT25" i="7"/>
  <c r="AT22" i="7"/>
  <c r="AU22" i="7" s="1"/>
  <c r="AU28" i="7" l="1"/>
  <c r="Z35" i="5" s="1"/>
  <c r="Y34" i="5"/>
  <c r="AU27" i="7"/>
  <c r="B13" i="6"/>
  <c r="C13" i="6" s="1"/>
  <c r="B13" i="10"/>
  <c r="C13" i="10" s="1"/>
  <c r="B10" i="6"/>
  <c r="C10" i="6" s="1"/>
  <c r="B10" i="10"/>
  <c r="C10" i="10" s="1"/>
  <c r="B11" i="6"/>
  <c r="C11" i="6" s="1"/>
  <c r="B11" i="10"/>
  <c r="C11" i="10" s="1"/>
  <c r="AU25" i="7"/>
  <c r="Z32" i="5" s="1"/>
  <c r="Z29" i="5"/>
  <c r="Y32" i="5"/>
  <c r="AU24" i="7"/>
  <c r="Z31" i="5" s="1"/>
  <c r="Y29" i="5"/>
  <c r="AU23" i="7"/>
  <c r="Z30" i="5" s="1"/>
  <c r="AU26" i="7"/>
  <c r="Z33" i="5" s="1"/>
  <c r="Z34" i="5" l="1"/>
  <c r="D14" i="10" s="1"/>
  <c r="B16" i="13" s="1"/>
  <c r="AU31" i="7"/>
  <c r="D15" i="10"/>
  <c r="B17" i="13" s="1"/>
  <c r="D15" i="6"/>
  <c r="K10" i="10"/>
  <c r="L10" i="10" s="1"/>
  <c r="K10" i="6"/>
  <c r="L10" i="6" s="1"/>
  <c r="K11" i="6"/>
  <c r="L11" i="6" s="1"/>
  <c r="K11" i="10"/>
  <c r="L11" i="10" s="1"/>
  <c r="K9" i="10"/>
  <c r="K9" i="6"/>
  <c r="B14" i="6"/>
  <c r="C14" i="6" s="1"/>
  <c r="B14" i="10"/>
  <c r="C14" i="10" s="1"/>
  <c r="D13" i="6"/>
  <c r="D13" i="10"/>
  <c r="B15" i="13" s="1"/>
  <c r="B9" i="6"/>
  <c r="C9" i="6" s="1"/>
  <c r="B9" i="10"/>
  <c r="C9" i="10" s="1"/>
  <c r="B12" i="6"/>
  <c r="C12" i="6" s="1"/>
  <c r="B12" i="10"/>
  <c r="C12" i="10" s="1"/>
  <c r="D14" i="6" l="1"/>
  <c r="Z38" i="5"/>
  <c r="L9" i="6"/>
  <c r="L18" i="6" s="1"/>
  <c r="D12" i="6" s="1"/>
  <c r="K18" i="6"/>
  <c r="K18" i="10"/>
  <c r="L9" i="10"/>
  <c r="L18" i="10" s="1"/>
  <c r="D12" i="10" s="1"/>
  <c r="B14" i="13" s="1"/>
  <c r="E14" i="13" s="1"/>
  <c r="E15" i="13" s="1"/>
  <c r="E16" i="13" s="1"/>
  <c r="E17" i="13" s="1"/>
  <c r="E18" i="13" s="1"/>
  <c r="E19" i="13" s="1"/>
  <c r="D18" i="6" l="1"/>
  <c r="D18" i="10"/>
  <c r="B20"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tc={EC2DDB62-F0E4-48E6-A685-6EA0A173DEDA}</author>
    <author>tc={5865EA62-E942-4694-A996-6BE9B9181457}</author>
  </authors>
  <commentList>
    <comment ref="T8" authorId="0" shapeId="0" xr:uid="{EC2DDB62-F0E4-48E6-A685-6EA0A173DEDA}">
      <text>
        <t>[Comentário encadeado]
Sua versão do Excel permite que você leia este comentário encadeado, no entanto, as edições serão removidas se o arquivo for aberto em uma versão mais recente do Excel. Saiba mais: https://go.microsoft.com/fwlink/?linkid=870924
Comentário:
    Parcela WEG autorizada.
WEG solicitou para segurar pagamento da parcela CAMPOSOLAR, de R$197.316</t>
      </text>
    </comment>
    <comment ref="F15" authorId="1" shapeId="0" xr:uid="{5865EA62-E942-4694-A996-6BE9B9181457}">
      <text>
        <t>[Comentário encadeado]
Sua versão do Excel permite que você leia este comentário encadeado, no entanto, as edições serão removidas se o arquivo for aberto em uma versão mais recente do Excel. Saiba mais: https://go.microsoft.com/fwlink/?linkid=870924
Comentário:
    Valor WEG: R$ 957.663,00
Valor ECO: R$ 127.575,00 – Liberar Pagamento somente após a aprovação da WEG.
Responder:
    Valor ECO: Liberado em 14/10.</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tc={01AA3EF8-E73F-4CD3-87A5-E9768867E2A4}</author>
  </authors>
  <commentList>
    <comment ref="T17" authorId="0" shapeId="0" xr:uid="{01AA3EF8-E73F-4CD3-87A5-E9768867E2A4}">
      <text>
        <t>[Comentário encadeado]
Sua versão do Excel permite que você leia este comentário encadeado, no entanto, as edições serão removidas se o arquivo for aberto em uma versão mais recente do Excel. Saiba mais: https://go.microsoft.com/fwlink/?linkid=870924
Comentário:
    ATC: aprovado em 02/10
WEG: após vistoria</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tc={85CA18CF-9810-44EE-B73C-175C5FB6EBF8}</author>
    <author>tc={4E7ADBA9-3222-4098-8C8F-7880B7927826}</author>
    <author>tc={1B629F53-AD18-4DC4-8401-0A0C89F5B386}</author>
    <author>tc={858FC2BE-071A-486F-A61E-0FF525C59BF7}</author>
    <author>tc={675BFEBF-4664-4C3E-9D48-982C2464CF78}</author>
  </authors>
  <commentList>
    <comment ref="T6" authorId="0" shapeId="0" xr:uid="{85CA18CF-9810-44EE-B73C-175C5FB6EBF8}">
      <text>
        <t>[Comentário encadeado]
Sua versão do Excel permite que você leia este comentário encadeado, no entanto, as edições serão removidas se o arquivo for aberto em uma versão mais recente do Excel. Saiba mais: https://go.microsoft.com/fwlink/?linkid=870924
Comentário:
    Pagos R$    9.732,80 para WEG
Restante seria ECO, mas havia ainda saldo do adiantamento feito anteriormente.</t>
      </text>
    </comment>
    <comment ref="AA6" authorId="1" shapeId="0" xr:uid="{4E7ADBA9-3222-4098-8C8F-7880B7927826}">
      <text>
        <t>[Comentário encadeado]
Sua versão do Excel permite que você leia este comentário encadeado, no entanto, as edições serão removidas se o arquivo for aberto em uma versão mais recente do Excel. Saiba mais: https://go.microsoft.com/fwlink/?linkid=870924
Comentário:
    Pagos R$ 47.956,16 para WEG
Restante seria ECO, mas havia ainda saldo do adiantamento feito anteriormente.</t>
      </text>
    </comment>
    <comment ref="BX6" authorId="2" shapeId="0" xr:uid="{1B629F53-AD18-4DC4-8401-0A0C89F5B386}">
      <text>
        <t>[Comentário encadeado]
Sua versão do Excel permite que você leia este comentário encadeado, no entanto, as edições serão removidas se o arquivo for aberto em uma versão mais recente do Excel. Saiba mais: https://go.microsoft.com/fwlink/?linkid=870924
Comentário:
    Pagos R$ 7.520,80 para WEG
Restante seria ECO, mas havia ainda saldo do adiantamento feito anteriormente.</t>
      </text>
    </comment>
    <comment ref="CE6" authorId="3" shapeId="0" xr:uid="{858FC2BE-071A-486F-A61E-0FF525C59BF7}">
      <text>
        <t>[Comentário encadeado]
Sua versão do Excel permite que você leia este comentário encadeado, no entanto, as edições serão removidas se o arquivo for aberto em uma versão mais recente do Excel. Saiba mais: https://go.microsoft.com/fwlink/?linkid=870924
Comentário:
    Pagos R$ 26.632,48 para WEG
Restante seria ECO, mas havia ainda saldo do adiantamento feito anteriormente.</t>
      </text>
    </comment>
    <comment ref="DN6" authorId="4" shapeId="0" xr:uid="{675BFEBF-4664-4C3E-9D48-982C2464CF78}">
      <text>
        <t>[Comentário encadeado]
Sua versão do Excel permite que você leia este comentário encadeado, no entanto, as edições serão removidas se o arquivo for aberto em uma versão mais recente do Excel. Saiba mais: https://go.microsoft.com/fwlink/?linkid=870924
Comentário:
    Pagos R$ 27.605,76 para WEG
Restante seria ECO, mas havia ainda saldo do adiantamento feito anteriormente.</t>
      </text>
    </comment>
  </commentList>
</comments>
</file>

<file path=xl/sharedStrings.xml><?xml version="1.0" encoding="utf-8"?>
<sst xmlns="http://schemas.openxmlformats.org/spreadsheetml/2006/main" count="1158" uniqueCount="110">
  <si>
    <t>Evento</t>
  </si>
  <si>
    <t>Emissão da Garantia de fiel cumprimento</t>
  </si>
  <si>
    <t>Comprovação de compras de módulos</t>
  </si>
  <si>
    <t>Comprovação de compras de inversores e estrutura metálica</t>
  </si>
  <si>
    <t>Mobilização do canteiro de obras – Parte 1</t>
  </si>
  <si>
    <t>Mobilização do canteiro de obras – Parte 2</t>
  </si>
  <si>
    <t>Entrega de todos os módulos na obra</t>
  </si>
  <si>
    <t>Finalização da cerca periférica</t>
  </si>
  <si>
    <t>Montagem de 50% das estruturas</t>
  </si>
  <si>
    <t>Término da instalação dos módulos</t>
  </si>
  <si>
    <t>Conclusão Elétrica e Mecânica</t>
  </si>
  <si>
    <t>Emissão do Certificado de Aceitação Provisória</t>
  </si>
  <si>
    <t>UFV AXIS CE I</t>
  </si>
  <si>
    <t>UFV AXIS MG V</t>
  </si>
  <si>
    <t>UFV AXIS MT I</t>
  </si>
  <si>
    <t>UFV AXIS PE II</t>
  </si>
  <si>
    <t>#</t>
  </si>
  <si>
    <t>Estimado</t>
  </si>
  <si>
    <t>Realizado</t>
  </si>
  <si>
    <t>[R$]</t>
  </si>
  <si>
    <t>[-]</t>
  </si>
  <si>
    <t>Valor</t>
  </si>
  <si>
    <t>Data</t>
  </si>
  <si>
    <t>Aprovado</t>
  </si>
  <si>
    <t>%</t>
  </si>
  <si>
    <t>Acumulado</t>
  </si>
  <si>
    <t>Mês</t>
  </si>
  <si>
    <t>UFV AXIS CE III</t>
  </si>
  <si>
    <t>UFV AXIS RJ III</t>
  </si>
  <si>
    <t>UFV AXIS RJ IV</t>
  </si>
  <si>
    <t>4a</t>
  </si>
  <si>
    <t>4b</t>
  </si>
  <si>
    <t>4c</t>
  </si>
  <si>
    <t>4d</t>
  </si>
  <si>
    <t>Liberação do Projeto Executivo - 1</t>
  </si>
  <si>
    <t>Liberação do Projeto Executivo - 2</t>
  </si>
  <si>
    <t>Liberação do Projeto Executivo - 3</t>
  </si>
  <si>
    <t>Liberação do Projeto Executivo - 4</t>
  </si>
  <si>
    <t>Obtenção do Parecer de Acesso</t>
  </si>
  <si>
    <t>Aceite Provisório</t>
  </si>
  <si>
    <t>Aceite Final</t>
  </si>
  <si>
    <t>Aprovação dos Relatórios de Visitas Técnicas e Laudos Civis</t>
  </si>
  <si>
    <t>Entrega de Materiais + Mobilização + Projeto Executivo</t>
  </si>
  <si>
    <t>RT LOCALIZA - POWERSOLAR</t>
  </si>
  <si>
    <t>Equity</t>
  </si>
  <si>
    <t>Crédito</t>
  </si>
  <si>
    <t>RT WEG 2 - 1</t>
  </si>
  <si>
    <t>RT WEG 2 - 2</t>
  </si>
  <si>
    <t>RT WEG 2 - 3</t>
  </si>
  <si>
    <t>RT WEG 2 - 4</t>
  </si>
  <si>
    <t>RT WEG 2 - 5</t>
  </si>
  <si>
    <t>RT WEG 2 - 6</t>
  </si>
  <si>
    <t>RT LOCALIZA - WEG 1</t>
  </si>
  <si>
    <t>RT WEG 2 - 7</t>
  </si>
  <si>
    <t>RT WEG 2 - 8</t>
  </si>
  <si>
    <t>RT WEG 2 - 9</t>
  </si>
  <si>
    <t>RT WEG 2 - 10</t>
  </si>
  <si>
    <t>RT WEG 2 - 11</t>
  </si>
  <si>
    <t>RT WEG 2 - 12</t>
  </si>
  <si>
    <t>RT WEG 2 - 13</t>
  </si>
  <si>
    <t>RT WEG 2 - 14</t>
  </si>
  <si>
    <t>RT WEG 3 - 1</t>
  </si>
  <si>
    <t>RT WEG 3 - 2</t>
  </si>
  <si>
    <t>RT WEG 3 - 3</t>
  </si>
  <si>
    <t>RT WEG 3 - 4</t>
  </si>
  <si>
    <t>RT WEG 3 - 5</t>
  </si>
  <si>
    <t>RT WEG 3 - 6</t>
  </si>
  <si>
    <t>RT WEG 3 - 7</t>
  </si>
  <si>
    <t>RT WEG 3 - 8</t>
  </si>
  <si>
    <t>RT WEG 3 - 9</t>
  </si>
  <si>
    <t>RT WEG 3 - 10</t>
  </si>
  <si>
    <t>RT WEG 3 - 11</t>
  </si>
  <si>
    <t>RT WEG 3 - 12</t>
  </si>
  <si>
    <t>RT WEG 3 - 13</t>
  </si>
  <si>
    <t>RT WEG 3 - 14</t>
  </si>
  <si>
    <t>RT LOCALIZA - WEG 2</t>
  </si>
  <si>
    <t>RT LOCALIZA - WEG 3</t>
  </si>
  <si>
    <t>RT WEG 1 - 1 (Ag. 85)</t>
  </si>
  <si>
    <t>RT WEG 1 - 2 (Ag. 84)</t>
  </si>
  <si>
    <t>RT WEG 1 - 3 (Ag. 80)</t>
  </si>
  <si>
    <t>RT WEG 1 - 4 (Ag. 59)</t>
  </si>
  <si>
    <t>RT WEG 1 - 5 (Ag. 74)</t>
  </si>
  <si>
    <t>RT WEG 1 - 6 (Ag. 67)</t>
  </si>
  <si>
    <t>RT WEG 1 - 7 (Ag. 40)</t>
  </si>
  <si>
    <t>RT WEG 1 - 8 (Ag. 39)</t>
  </si>
  <si>
    <t>RT WEG 1 - 9 (Ag. 38)</t>
  </si>
  <si>
    <t>RT WEG 1 - 10 (Ag. 64)</t>
  </si>
  <si>
    <t>RT WEG 1 - 11 (Ag. 79)</t>
  </si>
  <si>
    <t>RT WEG 1 - 12 (Ag. 56)</t>
  </si>
  <si>
    <t>RT WEG 1 - 13 (Ag. 35)</t>
  </si>
  <si>
    <t>RT WEG 1 - 14 (Ag. 34)</t>
  </si>
  <si>
    <t>RT WEG 1 - 15 (Ag. 55)</t>
  </si>
  <si>
    <t>RT WEG 1 - 16 (Ag. 51)</t>
  </si>
  <si>
    <t>RT WEG 1 - 17 (Ag. 62)</t>
  </si>
  <si>
    <t>Assinatura de contrato, primeira visita técnica e emissão de Garantia de Fiel Cumprimento</t>
  </si>
  <si>
    <t>Aviso de Faturamento do Gerador Fotovoltaico</t>
  </si>
  <si>
    <t>Aviso de Faturamento - Módulos, Inversores e Estruturas</t>
  </si>
  <si>
    <t>Aprovação do Projeto Executivo pela Contratada e pela Distribuidora</t>
  </si>
  <si>
    <t>Aviso de Faturamento - Materiais Elétricos</t>
  </si>
  <si>
    <t>Entrega dos Módulos, Inversores e Estruturas em Obra e Mobilização</t>
  </si>
  <si>
    <t>CONSOLIDADO - SPE4</t>
  </si>
  <si>
    <t>CONSOLIDADO - SPE5</t>
  </si>
  <si>
    <t>CONSOLIDADO - SPE5v2</t>
  </si>
  <si>
    <t>DESEMBOLSO - SPE5v2</t>
  </si>
  <si>
    <t>NECESSIDADE - SPE5v2</t>
  </si>
  <si>
    <t>SALDO - SPE5v2</t>
  </si>
  <si>
    <t>Devido</t>
  </si>
  <si>
    <t>Saldo mês</t>
  </si>
  <si>
    <t>RT POWERSOLAR</t>
  </si>
  <si>
    <t>CONTA CORRENTE - RETENÇÕES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</si>
</sst>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0.00_-;\-&quot;R$&quot;* #,##0.00_-;_-&quot;R$&quot;* &quot;-&quot;??_-;_-@_-"/>
    <numFmt numFmtId="164" formatCode="&quot;R$&quot;\ #,##0;[Red]\-&quot;R$&quot;\ #,##0"/>
    <numFmt numFmtId="165" formatCode="&quot;R$&quot;\ #,##0.00;[Red]\-&quot;R$&quot;\ #,##0.00"/>
    <numFmt numFmtId="166" formatCode="0.0%"/>
    <numFmt numFmtId="167" formatCode="0.000%"/>
  </numFmts>
  <fonts count="11" x14ac:knownFonts="1">
    <font>
      <sz val="11"/>
      <color theme="1"/>
      <name val="Calibri"/>
      <family val="2"/>
      <scheme val="minor"/>
    </font>
    <font>
      <b/>
      <sz val="11"/>
      <color theme="1"/>
      <name val="Calibri"/>
      <family val="2"/>
      <scheme val="minor"/>
    </font>
    <font>
      <sz val="11"/>
      <name val="Calibri"/>
      <family val="2"/>
      <scheme val="minor"/>
    </font>
    <font>
      <b/>
      <sz val="10"/>
      <name val="Calibri"/>
      <family val="2"/>
      <scheme val="minor"/>
    </font>
    <font>
      <b/>
      <sz val="10"/>
      <color rgb="FF000000"/>
      <name val="Calibri"/>
      <family val="2"/>
      <scheme val="minor"/>
    </font>
    <font>
      <sz val="10"/>
      <color rgb="FF000000"/>
      <name val="Calibri"/>
      <family val="2"/>
      <scheme val="minor"/>
    </font>
    <font>
      <sz val="10"/>
      <color theme="1"/>
      <name val="Calibri"/>
      <family val="2"/>
      <scheme val="minor"/>
    </font>
    <font>
      <sz val="10"/>
      <name val="Calibri"/>
      <family val="2"/>
      <scheme val="minor"/>
    </font>
    <font>
      <b/>
      <sz val="10"/>
      <color theme="1"/>
      <name val="Calibri"/>
      <family val="2"/>
      <scheme val="minor"/>
    </font>
    <font>
      <sz val="11"/>
      <color theme="1"/>
      <name val="Calibri"/>
      <family val="2"/>
      <scheme val="minor"/>
    </font>
    <font>
      <sz val="11"/>
      <color theme="0"/>
      <name val="Calibri"/>
      <family val="2"/>
      <scheme val="minor"/>
    </font>
  </fonts>
  <fills count="5">
    <fill>
      <patternFill patternType="none"/>
    </fill>
    <fill>
      <patternFill patternType="gray125"/>
    </fill>
    <fill>
      <patternFill patternType="lightDown"/>
    </fill>
    <fill>
      <patternFill patternType="solid">
        <fgColor theme="8" tint="0.79998168889431442"/>
        <bgColor indexed="64"/>
      </patternFill>
    </fill>
    <fill>
      <patternFill patternType="solid">
        <fgColor theme="9" tint="0.79998168889431442"/>
        <bgColor indexed="64"/>
      </patternFill>
    </fill>
  </fills>
  <borders count="9">
    <border>
      <left/>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44" fontId="9" fillId="0" borderId="0" applyFont="0" applyFill="0" applyBorder="0" applyAlignment="0" applyProtection="0"/>
  </cellStyleXfs>
  <cellXfs count="221">
    <xf numFmtId="0" fontId="0" fillId="0" borderId="0" xfId="0"/>
    <xf numFmtId="164" fontId="1" fillId="0" borderId="0" xfId="0" applyNumberFormat="1" applyFont="1" applyBorder="1" applyAlignment="1">
      <alignment horizontal="center"/>
    </xf>
    <xf numFmtId="14" fontId="2" fillId="0" borderId="0" xfId="0" applyNumberFormat="1" applyFont="1" applyBorder="1"/>
    <xf numFmtId="17" fontId="1" fillId="0" borderId="0" xfId="0" applyNumberFormat="1" applyFont="1" applyBorder="1"/>
    <xf numFmtId="165" fontId="1" fillId="0" borderId="0" xfId="0" applyNumberFormat="1" applyFont="1" applyBorder="1"/>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0" fillId="0" borderId="0" xfId="0" applyFont="1" applyBorder="1"/>
    <xf numFmtId="0" fontId="5" fillId="0" borderId="0" xfId="0" applyFont="1" applyBorder="1" applyAlignment="1">
      <alignment horizontal="center" vertical="center" wrapText="1"/>
    </xf>
    <xf numFmtId="0" fontId="5" fillId="0" borderId="0" xfId="0" applyFont="1" applyBorder="1" applyAlignment="1">
      <alignment horizontal="left" vertical="center" wrapText="1"/>
    </xf>
    <xf numFmtId="9" fontId="0" fillId="0" borderId="0" xfId="0" applyNumberFormat="1" applyFont="1" applyBorder="1" applyAlignment="1">
      <alignment horizontal="center"/>
    </xf>
    <xf numFmtId="164" fontId="0" fillId="0" borderId="0" xfId="0" applyNumberFormat="1" applyFont="1" applyBorder="1"/>
    <xf numFmtId="165" fontId="0" fillId="0" borderId="0" xfId="0" applyNumberFormat="1" applyFont="1" applyBorder="1"/>
    <xf numFmtId="0" fontId="6" fillId="0" borderId="0" xfId="0" applyFont="1" applyBorder="1" applyAlignment="1">
      <alignment horizontal="left" vertical="center" wrapText="1"/>
    </xf>
    <xf numFmtId="164" fontId="4" fillId="0" borderId="0" xfId="0" applyNumberFormat="1" applyFont="1" applyBorder="1" applyAlignment="1">
      <alignment horizontal="center" vertical="center" wrapText="1"/>
    </xf>
    <xf numFmtId="0" fontId="3" fillId="0" borderId="0" xfId="0" applyFont="1" applyBorder="1" applyAlignment="1">
      <alignment vertical="center" wrapText="1"/>
    </xf>
    <xf numFmtId="9" fontId="4" fillId="0" borderId="0" xfId="0" applyNumberFormat="1" applyFont="1" applyBorder="1" applyAlignment="1">
      <alignment horizontal="center" vertical="center" wrapText="1"/>
    </xf>
    <xf numFmtId="14" fontId="5" fillId="0" borderId="0" xfId="0" applyNumberFormat="1" applyFont="1" applyBorder="1" applyAlignment="1">
      <alignment horizontal="left" vertical="center" wrapText="1"/>
    </xf>
    <xf numFmtId="17" fontId="0" fillId="0" borderId="0" xfId="0" applyNumberFormat="1" applyFont="1" applyBorder="1"/>
    <xf numFmtId="0" fontId="0" fillId="2" borderId="0" xfId="0" applyFont="1" applyFill="1" applyBorder="1"/>
    <xf numFmtId="164" fontId="1" fillId="0" borderId="1" xfId="0" applyNumberFormat="1" applyFont="1" applyBorder="1" applyAlignment="1">
      <alignment horizontal="center"/>
    </xf>
    <xf numFmtId="164" fontId="0" fillId="0" borderId="1" xfId="0" applyNumberFormat="1" applyFont="1" applyBorder="1"/>
    <xf numFmtId="164" fontId="4" fillId="0" borderId="1" xfId="0" applyNumberFormat="1" applyFont="1" applyBorder="1" applyAlignment="1">
      <alignment horizontal="center" vertical="center" wrapText="1"/>
    </xf>
    <xf numFmtId="0" fontId="0" fillId="2" borderId="1" xfId="0" applyFont="1" applyFill="1" applyBorder="1"/>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0" fillId="0" borderId="1" xfId="0" applyFont="1" applyBorder="1"/>
    <xf numFmtId="14" fontId="2" fillId="0" borderId="1" xfId="0" applyNumberFormat="1" applyFont="1" applyBorder="1"/>
    <xf numFmtId="14" fontId="2" fillId="3" borderId="0" xfId="0" applyNumberFormat="1" applyFont="1" applyFill="1" applyBorder="1"/>
    <xf numFmtId="0" fontId="3" fillId="0" borderId="1" xfId="0" applyFont="1" applyBorder="1" applyAlignment="1">
      <alignment vertical="center" wrapText="1"/>
    </xf>
    <xf numFmtId="0" fontId="3" fillId="0" borderId="3" xfId="0" applyFont="1" applyBorder="1" applyAlignment="1">
      <alignment vertical="center" wrapText="1"/>
    </xf>
    <xf numFmtId="14" fontId="5" fillId="3" borderId="0" xfId="0" applyNumberFormat="1" applyFont="1" applyFill="1" applyBorder="1" applyAlignment="1">
      <alignment horizontal="left" vertical="center" wrapText="1"/>
    </xf>
    <xf numFmtId="14" fontId="2" fillId="0" borderId="0" xfId="0" applyNumberFormat="1" applyFont="1" applyFill="1" applyBorder="1"/>
    <xf numFmtId="164" fontId="2" fillId="3" borderId="0" xfId="0" applyNumberFormat="1" applyFont="1" applyFill="1" applyBorder="1"/>
    <xf numFmtId="164" fontId="4" fillId="0" borderId="1" xfId="0" applyNumberFormat="1" applyFont="1" applyBorder="1" applyAlignment="1">
      <alignment horizontal="center" vertical="center" wrapText="1"/>
    </xf>
    <xf numFmtId="164" fontId="4" fillId="0" borderId="0" xfId="0" applyNumberFormat="1" applyFont="1" applyBorder="1" applyAlignment="1">
      <alignment horizontal="center" vertical="center" wrapText="1"/>
    </xf>
    <xf numFmtId="164" fontId="1" fillId="0" borderId="0" xfId="0" applyNumberFormat="1" applyFont="1" applyBorder="1" applyAlignment="1">
      <alignment horizontal="center"/>
    </xf>
    <xf numFmtId="0" fontId="4" fillId="0" borderId="0" xfId="0" applyFont="1" applyBorder="1" applyAlignment="1">
      <alignment horizontal="center" vertical="center" wrapText="1"/>
    </xf>
    <xf numFmtId="164" fontId="1" fillId="0" borderId="1" xfId="0" applyNumberFormat="1" applyFont="1" applyBorder="1" applyAlignment="1">
      <alignment horizontal="center"/>
    </xf>
    <xf numFmtId="9" fontId="0" fillId="0" borderId="3" xfId="0" applyNumberFormat="1" applyFont="1" applyBorder="1" applyAlignment="1">
      <alignment horizontal="center"/>
    </xf>
    <xf numFmtId="0" fontId="0" fillId="0" borderId="3" xfId="0" applyFont="1" applyBorder="1"/>
    <xf numFmtId="17" fontId="0" fillId="0" borderId="3" xfId="0" applyNumberFormat="1" applyFont="1" applyBorder="1"/>
    <xf numFmtId="0" fontId="5" fillId="0" borderId="3" xfId="0" applyFont="1" applyBorder="1" applyAlignment="1">
      <alignment horizontal="left" vertical="center" wrapText="1"/>
    </xf>
    <xf numFmtId="10" fontId="0" fillId="0" borderId="3" xfId="0" applyNumberFormat="1" applyFont="1" applyBorder="1" applyAlignment="1">
      <alignment horizontal="center"/>
    </xf>
    <xf numFmtId="9" fontId="1" fillId="0" borderId="3" xfId="0" applyNumberFormat="1" applyFont="1" applyBorder="1" applyAlignment="1">
      <alignment horizontal="center"/>
    </xf>
    <xf numFmtId="164" fontId="4" fillId="0" borderId="0"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1" fillId="0" borderId="0" xfId="0" applyNumberFormat="1" applyFont="1" applyBorder="1" applyAlignment="1">
      <alignment horizontal="center"/>
    </xf>
    <xf numFmtId="0" fontId="4" fillId="0" borderId="0" xfId="0" applyFont="1" applyBorder="1" applyAlignment="1">
      <alignment horizontal="center" vertical="center" wrapText="1"/>
    </xf>
    <xf numFmtId="0" fontId="4" fillId="0" borderId="3" xfId="0" applyFont="1" applyBorder="1" applyAlignment="1">
      <alignment horizontal="center" vertical="center" wrapText="1"/>
    </xf>
    <xf numFmtId="164" fontId="1" fillId="0" borderId="1" xfId="0" applyNumberFormat="1" applyFont="1" applyBorder="1" applyAlignment="1">
      <alignment horizontal="center"/>
    </xf>
    <xf numFmtId="164" fontId="1" fillId="0" borderId="1" xfId="0" applyNumberFormat="1" applyFont="1" applyFill="1" applyBorder="1" applyAlignment="1"/>
    <xf numFmtId="164" fontId="1" fillId="0" borderId="0" xfId="0" applyNumberFormat="1" applyFont="1" applyFill="1" applyBorder="1" applyAlignment="1"/>
    <xf numFmtId="164" fontId="1" fillId="0" borderId="1" xfId="0" applyNumberFormat="1" applyFont="1" applyFill="1" applyBorder="1" applyAlignment="1">
      <alignment horizontal="center"/>
    </xf>
    <xf numFmtId="164" fontId="1" fillId="0" borderId="0" xfId="0" applyNumberFormat="1" applyFont="1" applyFill="1" applyBorder="1" applyAlignment="1">
      <alignment horizontal="center"/>
    </xf>
    <xf numFmtId="164" fontId="4" fillId="0" borderId="1" xfId="0" applyNumberFormat="1" applyFont="1" applyFill="1" applyBorder="1" applyAlignment="1">
      <alignment horizontal="center" vertical="center" wrapText="1"/>
    </xf>
    <xf numFmtId="164" fontId="4" fillId="0" borderId="0"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0" xfId="0" applyFont="1" applyFill="1" applyBorder="1" applyAlignment="1">
      <alignment vertical="center" wrapText="1"/>
    </xf>
    <xf numFmtId="164" fontId="1" fillId="0" borderId="3" xfId="0" applyNumberFormat="1" applyFont="1" applyFill="1" applyBorder="1" applyAlignment="1"/>
    <xf numFmtId="164" fontId="1" fillId="0" borderId="3" xfId="0" applyNumberFormat="1" applyFont="1" applyFill="1" applyBorder="1" applyAlignment="1">
      <alignment horizontal="center"/>
    </xf>
    <xf numFmtId="0" fontId="0" fillId="2" borderId="3" xfId="0" applyFont="1" applyFill="1" applyBorder="1"/>
    <xf numFmtId="0" fontId="5" fillId="0" borderId="3" xfId="0" applyFont="1" applyFill="1" applyBorder="1" applyAlignment="1">
      <alignment horizontal="left" vertical="center" wrapText="1"/>
    </xf>
    <xf numFmtId="0" fontId="3" fillId="0" borderId="3" xfId="0" applyFont="1" applyFill="1" applyBorder="1" applyAlignment="1">
      <alignment vertical="center" wrapText="1"/>
    </xf>
    <xf numFmtId="164" fontId="0" fillId="0" borderId="3" xfId="0" applyNumberFormat="1" applyFont="1" applyBorder="1"/>
    <xf numFmtId="0" fontId="8" fillId="0" borderId="0" xfId="0" applyFont="1" applyBorder="1" applyAlignment="1">
      <alignment horizontal="center" vertical="center" wrapText="1"/>
    </xf>
    <xf numFmtId="0" fontId="6" fillId="0" borderId="3" xfId="0" applyFont="1" applyBorder="1" applyAlignment="1">
      <alignment horizontal="left" vertical="center" wrapText="1"/>
    </xf>
    <xf numFmtId="164" fontId="4" fillId="0" borderId="0" xfId="0" applyNumberFormat="1" applyFont="1" applyBorder="1" applyAlignment="1">
      <alignment horizontal="right" vertical="center" wrapText="1"/>
    </xf>
    <xf numFmtId="0" fontId="5" fillId="0" borderId="0" xfId="0" applyFont="1" applyBorder="1" applyAlignment="1">
      <alignment horizontal="right" vertical="center" wrapText="1"/>
    </xf>
    <xf numFmtId="14" fontId="5" fillId="0" borderId="0" xfId="0" applyNumberFormat="1" applyFont="1" applyBorder="1" applyAlignment="1">
      <alignment horizontal="right" vertical="center" wrapText="1"/>
    </xf>
    <xf numFmtId="0" fontId="0" fillId="0" borderId="0" xfId="0" applyFont="1" applyBorder="1" applyAlignment="1">
      <alignment horizontal="right"/>
    </xf>
    <xf numFmtId="0" fontId="5" fillId="0" borderId="1" xfId="0" applyFont="1" applyBorder="1" applyAlignment="1">
      <alignment horizontal="right" vertical="center" wrapText="1"/>
    </xf>
    <xf numFmtId="0" fontId="5" fillId="0" borderId="3" xfId="0" applyFont="1" applyBorder="1" applyAlignment="1">
      <alignment horizontal="right" vertical="center" wrapText="1"/>
    </xf>
    <xf numFmtId="0" fontId="4" fillId="2" borderId="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164" fontId="4" fillId="0" borderId="0"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1" fillId="0" borderId="0" xfId="0" applyNumberFormat="1" applyFont="1" applyBorder="1" applyAlignment="1">
      <alignment horizontal="center"/>
    </xf>
    <xf numFmtId="0" fontId="4" fillId="0" borderId="0" xfId="0" applyFont="1" applyBorder="1" applyAlignment="1">
      <alignment horizontal="center" vertical="center" wrapText="1"/>
    </xf>
    <xf numFmtId="164" fontId="1" fillId="0" borderId="1" xfId="0" applyNumberFormat="1" applyFont="1" applyBorder="1" applyAlignment="1">
      <alignment horizontal="center"/>
    </xf>
    <xf numFmtId="0" fontId="4" fillId="0" borderId="0" xfId="0" applyFont="1" applyBorder="1" applyAlignment="1">
      <alignment horizontal="center" vertical="center" wrapText="1"/>
    </xf>
    <xf numFmtId="164" fontId="4" fillId="0" borderId="0"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1" fillId="0" borderId="1" xfId="0" applyNumberFormat="1" applyFont="1" applyFill="1" applyBorder="1" applyAlignment="1">
      <alignment horizontal="center"/>
    </xf>
    <xf numFmtId="164" fontId="1" fillId="0" borderId="0" xfId="0" applyNumberFormat="1" applyFont="1" applyFill="1" applyBorder="1" applyAlignment="1">
      <alignment horizontal="center"/>
    </xf>
    <xf numFmtId="9" fontId="0" fillId="0" borderId="2" xfId="0" applyNumberFormat="1" applyFont="1" applyBorder="1" applyAlignment="1">
      <alignment horizontal="center"/>
    </xf>
    <xf numFmtId="9" fontId="1" fillId="0" borderId="2" xfId="0" applyNumberFormat="1" applyFont="1" applyBorder="1" applyAlignment="1">
      <alignment horizontal="center"/>
    </xf>
    <xf numFmtId="0" fontId="0" fillId="0" borderId="2" xfId="0" applyFont="1" applyBorder="1"/>
    <xf numFmtId="0" fontId="3" fillId="0" borderId="2" xfId="0" applyFont="1" applyBorder="1" applyAlignment="1">
      <alignment vertical="center" wrapText="1"/>
    </xf>
    <xf numFmtId="164"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0" fillId="0" borderId="2" xfId="0" applyNumberFormat="1" applyFont="1" applyBorder="1"/>
    <xf numFmtId="164" fontId="4" fillId="0" borderId="2" xfId="0" applyNumberFormat="1" applyFont="1" applyBorder="1" applyAlignment="1">
      <alignment horizontal="right" vertical="center" wrapText="1"/>
    </xf>
    <xf numFmtId="9" fontId="4" fillId="0" borderId="2" xfId="0" applyNumberFormat="1" applyFont="1" applyBorder="1" applyAlignment="1">
      <alignment horizontal="center" vertical="center" wrapText="1"/>
    </xf>
    <xf numFmtId="17" fontId="0" fillId="0" borderId="2" xfId="0" applyNumberFormat="1" applyFont="1" applyBorder="1"/>
    <xf numFmtId="0" fontId="5" fillId="0" borderId="2" xfId="0" applyFont="1" applyBorder="1" applyAlignment="1">
      <alignment horizontal="right" vertical="center" wrapText="1"/>
    </xf>
    <xf numFmtId="0" fontId="6" fillId="0" borderId="2" xfId="0" applyFont="1" applyBorder="1" applyAlignment="1">
      <alignment horizontal="left" vertical="center" wrapText="1"/>
    </xf>
    <xf numFmtId="164" fontId="3" fillId="0" borderId="0" xfId="0" applyNumberFormat="1" applyFont="1" applyBorder="1" applyAlignment="1">
      <alignment vertical="center" wrapText="1"/>
    </xf>
    <xf numFmtId="164" fontId="3" fillId="0" borderId="0" xfId="0" applyNumberFormat="1" applyFont="1" applyFill="1" applyBorder="1" applyAlignment="1">
      <alignment vertical="center" wrapText="1"/>
    </xf>
    <xf numFmtId="14" fontId="3" fillId="0" borderId="0" xfId="0" applyNumberFormat="1" applyFont="1" applyBorder="1" applyAlignment="1">
      <alignment vertical="center" wrapText="1"/>
    </xf>
    <xf numFmtId="0" fontId="4" fillId="0" borderId="0" xfId="0" applyFont="1" applyBorder="1" applyAlignment="1">
      <alignment horizontal="center" vertical="center" wrapText="1"/>
    </xf>
    <xf numFmtId="14" fontId="3" fillId="0" borderId="1" xfId="0" applyNumberFormat="1" applyFont="1" applyBorder="1" applyAlignment="1">
      <alignment vertical="center" wrapText="1"/>
    </xf>
    <xf numFmtId="164" fontId="4" fillId="0" borderId="0"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1" fillId="0" borderId="0" xfId="0" applyNumberFormat="1" applyFont="1" applyBorder="1" applyAlignment="1">
      <alignment horizontal="center"/>
    </xf>
    <xf numFmtId="0" fontId="4" fillId="0" borderId="0" xfId="0" applyFont="1" applyBorder="1" applyAlignment="1">
      <alignment horizontal="center" vertical="center" wrapText="1"/>
    </xf>
    <xf numFmtId="164" fontId="1" fillId="0" borderId="1" xfId="0" applyNumberFormat="1" applyFont="1" applyBorder="1" applyAlignment="1">
      <alignment horizontal="center"/>
    </xf>
    <xf numFmtId="164" fontId="1" fillId="0" borderId="0" xfId="0" applyNumberFormat="1" applyFont="1" applyFill="1" applyBorder="1" applyAlignment="1">
      <alignment horizontal="center"/>
    </xf>
    <xf numFmtId="14" fontId="2" fillId="3" borderId="0" xfId="0" applyNumberFormat="1" applyFont="1" applyFill="1"/>
    <xf numFmtId="164" fontId="2" fillId="3" borderId="0" xfId="0" applyNumberFormat="1" applyFont="1" applyFill="1"/>
    <xf numFmtId="0" fontId="4" fillId="0" borderId="0" xfId="0" applyFont="1" applyBorder="1" applyAlignment="1">
      <alignment horizontal="center" vertical="center" wrapText="1"/>
    </xf>
    <xf numFmtId="10" fontId="4" fillId="0" borderId="3" xfId="0" applyNumberFormat="1" applyFont="1" applyBorder="1" applyAlignment="1">
      <alignment horizontal="center" vertical="center" wrapText="1"/>
    </xf>
    <xf numFmtId="10" fontId="4" fillId="0" borderId="0" xfId="0" applyNumberFormat="1" applyFont="1" applyBorder="1" applyAlignment="1">
      <alignment horizontal="center" vertical="center" wrapText="1"/>
    </xf>
    <xf numFmtId="14" fontId="0" fillId="0" borderId="0" xfId="0" applyNumberFormat="1" applyFont="1" applyBorder="1"/>
    <xf numFmtId="44" fontId="0" fillId="0" borderId="1" xfId="1" applyFont="1" applyBorder="1"/>
    <xf numFmtId="44" fontId="0" fillId="0" borderId="0" xfId="1" applyFont="1" applyBorder="1" applyAlignment="1">
      <alignment horizontal="right"/>
    </xf>
    <xf numFmtId="44" fontId="0" fillId="0" borderId="0" xfId="0" applyNumberFormat="1" applyFont="1" applyBorder="1"/>
    <xf numFmtId="44" fontId="0" fillId="0" borderId="0" xfId="1" applyFont="1" applyBorder="1"/>
    <xf numFmtId="164" fontId="2" fillId="3" borderId="0" xfId="0" applyNumberFormat="1" applyFont="1" applyFill="1" applyBorder="1" applyProtection="1"/>
    <xf numFmtId="14" fontId="2" fillId="3" borderId="0" xfId="0" applyNumberFormat="1" applyFont="1" applyFill="1" applyProtection="1"/>
    <xf numFmtId="14" fontId="2" fillId="3" borderId="0" xfId="0" applyNumberFormat="1" applyFont="1" applyFill="1" applyBorder="1" applyProtection="1"/>
    <xf numFmtId="164" fontId="2" fillId="3" borderId="0" xfId="0" applyNumberFormat="1" applyFont="1" applyFill="1" applyProtection="1"/>
    <xf numFmtId="9" fontId="0" fillId="0" borderId="3" xfId="0" applyNumberFormat="1" applyBorder="1" applyAlignment="1">
      <alignment horizontal="center" vertical="center"/>
    </xf>
    <xf numFmtId="10" fontId="0" fillId="0" borderId="3" xfId="0" applyNumberFormat="1" applyBorder="1" applyAlignment="1">
      <alignment horizontal="center" vertical="center"/>
    </xf>
    <xf numFmtId="166" fontId="0" fillId="0" borderId="3" xfId="0" applyNumberFormat="1" applyBorder="1" applyAlignment="1">
      <alignment horizontal="center" vertical="center"/>
    </xf>
    <xf numFmtId="9" fontId="1" fillId="0" borderId="3" xfId="0" applyNumberFormat="1" applyFont="1" applyFill="1" applyBorder="1" applyAlignment="1">
      <alignment horizontal="center"/>
    </xf>
    <xf numFmtId="0" fontId="0" fillId="0" borderId="3" xfId="0" applyFont="1" applyFill="1" applyBorder="1"/>
    <xf numFmtId="164" fontId="4"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164" fontId="4" fillId="0" borderId="3" xfId="0" applyNumberFormat="1" applyFont="1" applyFill="1" applyBorder="1" applyAlignment="1">
      <alignment horizontal="right" vertical="center" wrapText="1"/>
    </xf>
    <xf numFmtId="14" fontId="2" fillId="0" borderId="3" xfId="0" applyNumberFormat="1" applyFont="1" applyFill="1" applyBorder="1"/>
    <xf numFmtId="0" fontId="4" fillId="0" borderId="0" xfId="0" applyFont="1" applyBorder="1" applyAlignment="1">
      <alignment horizontal="center" vertical="center" wrapText="1"/>
    </xf>
    <xf numFmtId="167" fontId="8" fillId="3" borderId="0"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center" vertical="center" wrapText="1"/>
    </xf>
    <xf numFmtId="164" fontId="8" fillId="0" borderId="0" xfId="0" applyNumberFormat="1" applyFont="1" applyBorder="1" applyAlignment="1">
      <alignment horizontal="center" vertical="center" wrapText="1"/>
    </xf>
    <xf numFmtId="0" fontId="8" fillId="0" borderId="0" xfId="0" applyFont="1" applyBorder="1" applyAlignment="1">
      <alignment horizontal="center" vertical="center" wrapText="1"/>
    </xf>
    <xf numFmtId="17" fontId="0" fillId="4" borderId="3" xfId="0" applyNumberFormat="1" applyFont="1" applyFill="1" applyBorder="1"/>
    <xf numFmtId="164" fontId="0" fillId="4" borderId="1" xfId="0" applyNumberFormat="1" applyFont="1" applyFill="1" applyBorder="1"/>
    <xf numFmtId="9" fontId="4" fillId="4" borderId="0" xfId="0" applyNumberFormat="1" applyFont="1" applyFill="1" applyBorder="1" applyAlignment="1">
      <alignment horizontal="center" vertical="center" wrapText="1"/>
    </xf>
    <xf numFmtId="164" fontId="0" fillId="4" borderId="0" xfId="0" applyNumberFormat="1" applyFont="1" applyFill="1" applyBorder="1"/>
    <xf numFmtId="164" fontId="0" fillId="4" borderId="3" xfId="0" applyNumberFormat="1" applyFont="1" applyFill="1" applyBorder="1"/>
    <xf numFmtId="0" fontId="5" fillId="4" borderId="0" xfId="0" applyFont="1" applyFill="1" applyBorder="1" applyAlignment="1">
      <alignment horizontal="left" vertical="center" wrapText="1"/>
    </xf>
    <xf numFmtId="14" fontId="2" fillId="4" borderId="0" xfId="0" applyNumberFormat="1" applyFont="1" applyFill="1" applyBorder="1"/>
    <xf numFmtId="9" fontId="0" fillId="4" borderId="0" xfId="0" applyNumberFormat="1" applyFont="1" applyFill="1" applyBorder="1" applyAlignment="1">
      <alignment horizontal="center"/>
    </xf>
    <xf numFmtId="0" fontId="0" fillId="4" borderId="0" xfId="0" applyFont="1" applyFill="1" applyBorder="1"/>
    <xf numFmtId="17" fontId="1" fillId="4" borderId="0" xfId="0" applyNumberFormat="1" applyFont="1" applyFill="1" applyBorder="1"/>
    <xf numFmtId="165" fontId="0" fillId="4" borderId="0" xfId="0" applyNumberFormat="1" applyFont="1" applyFill="1" applyBorder="1"/>
    <xf numFmtId="0" fontId="5" fillId="4" borderId="1" xfId="0" applyFont="1" applyFill="1" applyBorder="1" applyAlignment="1">
      <alignment horizontal="left" vertical="center" wrapText="1"/>
    </xf>
    <xf numFmtId="164" fontId="5" fillId="0" borderId="0" xfId="0" applyNumberFormat="1" applyFont="1" applyBorder="1" applyAlignment="1">
      <alignment horizontal="left" vertical="center" wrapText="1"/>
    </xf>
    <xf numFmtId="164" fontId="1" fillId="4" borderId="4" xfId="0" applyNumberFormat="1" applyFont="1" applyFill="1" applyBorder="1"/>
    <xf numFmtId="164" fontId="0" fillId="3" borderId="0" xfId="0" applyNumberFormat="1" applyFont="1" applyFill="1" applyBorder="1"/>
    <xf numFmtId="167" fontId="8" fillId="0" borderId="0" xfId="0" applyNumberFormat="1" applyFont="1" applyFill="1" applyBorder="1" applyAlignment="1">
      <alignment horizontal="center" vertical="center" wrapText="1"/>
    </xf>
    <xf numFmtId="164" fontId="0" fillId="0" borderId="2" xfId="0" applyNumberFormat="1" applyFont="1" applyFill="1" applyBorder="1"/>
    <xf numFmtId="164" fontId="4" fillId="0" borderId="0"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1" fillId="0" borderId="0" xfId="0" applyNumberFormat="1" applyFont="1" applyBorder="1" applyAlignment="1">
      <alignment horizontal="center"/>
    </xf>
    <xf numFmtId="0" fontId="4" fillId="0" borderId="0" xfId="0" applyFont="1" applyBorder="1" applyAlignment="1">
      <alignment horizontal="center" vertical="center" wrapText="1"/>
    </xf>
    <xf numFmtId="164" fontId="1" fillId="0" borderId="1" xfId="0" applyNumberFormat="1" applyFont="1" applyBorder="1" applyAlignment="1">
      <alignment horizontal="center"/>
    </xf>
    <xf numFmtId="0" fontId="8" fillId="0" borderId="1" xfId="0" applyFont="1" applyBorder="1" applyAlignment="1">
      <alignment horizontal="center" vertical="center" wrapText="1"/>
    </xf>
    <xf numFmtId="164" fontId="4" fillId="0" borderId="0" xfId="0" applyNumberFormat="1" applyFont="1" applyBorder="1" applyAlignment="1">
      <alignment horizontal="center" vertical="center" wrapText="1"/>
    </xf>
    <xf numFmtId="164" fontId="1" fillId="0" borderId="0" xfId="0" applyNumberFormat="1" applyFont="1" applyBorder="1" applyAlignment="1">
      <alignment horizontal="center"/>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3" xfId="0" applyFont="1" applyBorder="1" applyAlignment="1">
      <alignment horizontal="center" vertical="center" wrapText="1"/>
    </xf>
    <xf numFmtId="164" fontId="1" fillId="0" borderId="3" xfId="0" applyNumberFormat="1" applyFont="1" applyBorder="1" applyAlignment="1">
      <alignment horizontal="center"/>
    </xf>
    <xf numFmtId="0" fontId="3"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0" fillId="1" borderId="2" xfId="0" applyFont="1" applyFill="1" applyBorder="1"/>
    <xf numFmtId="164" fontId="8" fillId="1" borderId="0" xfId="0" applyNumberFormat="1" applyFont="1" applyFill="1" applyBorder="1" applyAlignment="1">
      <alignment horizontal="center" vertical="center" wrapText="1"/>
    </xf>
    <xf numFmtId="164" fontId="8" fillId="1" borderId="1" xfId="0" applyNumberFormat="1" applyFont="1" applyFill="1" applyBorder="1" applyAlignment="1">
      <alignment horizontal="center" vertical="center" wrapText="1"/>
    </xf>
    <xf numFmtId="17" fontId="0" fillId="0" borderId="6" xfId="0" applyNumberFormat="1" applyFont="1" applyBorder="1" applyAlignment="1">
      <alignment horizontal="right"/>
    </xf>
    <xf numFmtId="0" fontId="5" fillId="0" borderId="5" xfId="0" applyFont="1" applyBorder="1" applyAlignment="1">
      <alignment horizontal="right" vertical="center" wrapText="1"/>
    </xf>
    <xf numFmtId="164" fontId="4" fillId="0" borderId="5" xfId="0" applyNumberFormat="1" applyFont="1" applyBorder="1" applyAlignment="1">
      <alignment horizontal="right" vertical="center" wrapText="1"/>
    </xf>
    <xf numFmtId="14" fontId="5" fillId="0" borderId="5" xfId="0" applyNumberFormat="1" applyFont="1" applyBorder="1" applyAlignment="1">
      <alignment horizontal="right" vertical="center" wrapText="1"/>
    </xf>
    <xf numFmtId="164" fontId="4" fillId="0" borderId="7" xfId="0" applyNumberFormat="1" applyFont="1" applyBorder="1" applyAlignment="1">
      <alignment horizontal="right" vertical="center" wrapText="1"/>
    </xf>
    <xf numFmtId="14" fontId="2" fillId="0" borderId="5" xfId="0" applyNumberFormat="1" applyFont="1" applyBorder="1" applyAlignment="1">
      <alignment horizontal="right"/>
    </xf>
    <xf numFmtId="9" fontId="0" fillId="0" borderId="5" xfId="0" applyNumberFormat="1" applyFont="1" applyBorder="1" applyAlignment="1">
      <alignment horizontal="right"/>
    </xf>
    <xf numFmtId="164" fontId="0" fillId="0" borderId="5" xfId="0" applyNumberFormat="1" applyFont="1" applyBorder="1" applyAlignment="1">
      <alignment horizontal="right"/>
    </xf>
    <xf numFmtId="0" fontId="0" fillId="0" borderId="5" xfId="0" applyFont="1" applyBorder="1" applyAlignment="1">
      <alignment horizontal="right"/>
    </xf>
    <xf numFmtId="17" fontId="1" fillId="0" borderId="5" xfId="0" applyNumberFormat="1" applyFont="1" applyBorder="1" applyAlignment="1">
      <alignment horizontal="right"/>
    </xf>
    <xf numFmtId="165" fontId="1" fillId="0" borderId="5" xfId="0" applyNumberFormat="1" applyFont="1" applyBorder="1" applyAlignment="1">
      <alignment horizontal="right"/>
    </xf>
    <xf numFmtId="165" fontId="0" fillId="0" borderId="5" xfId="0" applyNumberFormat="1" applyFont="1" applyBorder="1" applyAlignment="1">
      <alignment horizontal="right"/>
    </xf>
    <xf numFmtId="164" fontId="4" fillId="0" borderId="6" xfId="0" applyNumberFormat="1" applyFont="1" applyBorder="1" applyAlignment="1">
      <alignment horizontal="right" vertical="center" wrapText="1"/>
    </xf>
    <xf numFmtId="0" fontId="5" fillId="0" borderId="7" xfId="0" applyFont="1" applyBorder="1" applyAlignment="1">
      <alignment horizontal="right" vertical="center" wrapText="1"/>
    </xf>
    <xf numFmtId="164" fontId="4" fillId="0" borderId="8" xfId="0" applyNumberFormat="1" applyFont="1" applyBorder="1" applyAlignment="1">
      <alignment horizontal="right" vertical="center" wrapText="1"/>
    </xf>
    <xf numFmtId="164" fontId="1" fillId="0" borderId="3" xfId="0" applyNumberFormat="1" applyFont="1" applyBorder="1" applyAlignment="1"/>
    <xf numFmtId="1" fontId="10" fillId="0" borderId="0" xfId="0" applyNumberFormat="1" applyFont="1" applyFill="1" applyBorder="1" applyAlignment="1">
      <alignment horizontal="center"/>
    </xf>
    <xf numFmtId="1" fontId="10" fillId="0" borderId="3" xfId="0" applyNumberFormat="1" applyFont="1" applyFill="1" applyBorder="1" applyAlignment="1">
      <alignment horizontal="center"/>
    </xf>
    <xf numFmtId="164" fontId="4" fillId="0" borderId="3" xfId="0" applyNumberFormat="1" applyFont="1" applyBorder="1" applyAlignment="1">
      <alignment horizontal="right" vertical="center" wrapText="1"/>
    </xf>
    <xf numFmtId="9" fontId="4" fillId="0" borderId="3" xfId="0" applyNumberFormat="1" applyFont="1" applyBorder="1" applyAlignment="1">
      <alignment horizontal="center" vertical="center" wrapText="1"/>
    </xf>
    <xf numFmtId="164" fontId="1" fillId="3" borderId="3" xfId="0" applyNumberFormat="1" applyFont="1" applyFill="1" applyBorder="1" applyAlignment="1"/>
    <xf numFmtId="164" fontId="1" fillId="0" borderId="0" xfId="0" applyNumberFormat="1" applyFont="1" applyBorder="1" applyAlignment="1">
      <alignment horizontal="center"/>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164" fontId="1" fillId="0" borderId="1" xfId="0" applyNumberFormat="1" applyFont="1" applyBorder="1" applyAlignment="1">
      <alignment horizontal="center"/>
    </xf>
    <xf numFmtId="0" fontId="4" fillId="0" borderId="0" xfId="0" applyFont="1" applyBorder="1" applyAlignment="1">
      <alignment horizontal="center" vertical="center" wrapText="1"/>
    </xf>
    <xf numFmtId="0" fontId="4" fillId="0" borderId="3" xfId="0" applyFont="1" applyBorder="1" applyAlignment="1">
      <alignment horizontal="center" vertical="center" wrapText="1"/>
    </xf>
    <xf numFmtId="164" fontId="4" fillId="0" borderId="0"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164" fontId="1" fillId="0" borderId="1" xfId="0" applyNumberFormat="1" applyFont="1" applyFill="1" applyBorder="1" applyAlignment="1">
      <alignment horizontal="center"/>
    </xf>
    <xf numFmtId="164" fontId="1" fillId="0" borderId="0" xfId="0" applyNumberFormat="1" applyFont="1" applyFill="1" applyBorder="1" applyAlignment="1">
      <alignment horizontal="center"/>
    </xf>
    <xf numFmtId="164" fontId="1" fillId="0" borderId="3" xfId="0" applyNumberFormat="1" applyFont="1" applyFill="1" applyBorder="1" applyAlignment="1">
      <alignment horizontal="center"/>
    </xf>
    <xf numFmtId="165" fontId="1" fillId="3" borderId="1" xfId="0" applyNumberFormat="1" applyFont="1" applyFill="1" applyBorder="1" applyAlignment="1">
      <alignment horizontal="center"/>
    </xf>
    <xf numFmtId="165" fontId="1" fillId="3" borderId="0" xfId="0" applyNumberFormat="1" applyFont="1" applyFill="1" applyBorder="1" applyAlignment="1">
      <alignment horizontal="center"/>
    </xf>
    <xf numFmtId="164" fontId="1" fillId="0" borderId="3" xfId="0" applyNumberFormat="1" applyFont="1" applyBorder="1" applyAlignment="1">
      <alignment horizontal="center"/>
    </xf>
    <xf numFmtId="0" fontId="4" fillId="0" borderId="2" xfId="0" applyFont="1" applyBorder="1" applyAlignment="1">
      <alignment horizontal="center" vertical="center" wrapText="1"/>
    </xf>
    <xf numFmtId="0" fontId="7" fillId="0" borderId="3" xfId="0" applyFont="1" applyFill="1" applyBorder="1" applyAlignment="1">
      <alignment horizontal="center" vertical="center" wrapText="1"/>
    </xf>
    <xf numFmtId="164" fontId="1" fillId="3" borderId="1" xfId="0" applyNumberFormat="1" applyFont="1" applyFill="1" applyBorder="1" applyAlignment="1">
      <alignment horizontal="center"/>
    </xf>
    <xf numFmtId="164" fontId="1" fillId="3" borderId="0" xfId="0" applyNumberFormat="1" applyFont="1" applyFill="1" applyBorder="1" applyAlignment="1">
      <alignment horizontal="center"/>
    </xf>
    <xf numFmtId="0" fontId="8" fillId="0" borderId="1" xfId="0" applyFont="1" applyBorder="1" applyAlignment="1">
      <alignment horizontal="center" vertical="center" wrapText="1"/>
    </xf>
    <xf numFmtId="0" fontId="8" fillId="0" borderId="0" xfId="0" applyFont="1" applyBorder="1" applyAlignment="1">
      <alignment horizontal="center" vertical="center" wrapText="1"/>
    </xf>
    <xf numFmtId="164" fontId="4" fillId="0" borderId="3"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0"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164" fontId="8" fillId="0" borderId="0" xfId="0" applyNumberFormat="1" applyFont="1" applyBorder="1" applyAlignment="1">
      <alignment horizontal="center" vertical="center" wrapText="1"/>
    </xf>
  </cellXfs>
  <cellStyles count="2">
    <cellStyle name="Moeda" xfId="1" builtinId="4"/>
    <cellStyle name="Normal" xfId="0" builtinId="0"/>
  </cellStyles>
  <dxfs count="84">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s>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pt-BR" b="1"/>
              <a:t>Consolidado - SPE4</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clustered"/>
        <c:varyColors val="0"/>
        <c:ser>
          <c:idx val="0"/>
          <c:order val="0"/>
          <c:tx>
            <c:v>Estimado</c:v>
          </c:tx>
          <c:spPr>
            <a:solidFill>
              <a:schemeClr val="accent1"/>
            </a:solidFill>
            <a:ln>
              <a:noFill/>
            </a:ln>
            <a:effectLst/>
          </c:spPr>
          <c:invertIfNegative val="0"/>
          <c:dLbls>
            <c:dLbl>
              <c:idx val="0"/>
              <c:layout>
                <c:manualLayout>
                  <c:x val="0"/>
                  <c:y val="-0.1342592592592592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3EF-4133-B1D4-9F0FFE38167C}"/>
                </c:ext>
              </c:extLst>
            </c:dLbl>
            <c:dLbl>
              <c:idx val="1"/>
              <c:layout>
                <c:manualLayout>
                  <c:x val="-2.18886831199476E-3"/>
                  <c:y val="-2.77777777777778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3EF-4133-B1D4-9F0FFE38167C}"/>
                </c:ext>
              </c:extLst>
            </c:dLbl>
            <c:dLbl>
              <c:idx val="3"/>
              <c:layout>
                <c:manualLayout>
                  <c:x val="-1.5335112971181156E-2"/>
                  <c:y val="-0.127737214041303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172-4CDE-A2A0-99DA2433CB83}"/>
                </c:ext>
              </c:extLst>
            </c:dLbl>
            <c:dLbl>
              <c:idx val="6"/>
              <c:layout>
                <c:manualLayout>
                  <c:x val="3.0204959678162589E-2"/>
                  <c:y val="-6.94444444444444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390-4280-AEE7-47D52DE5F1ED}"/>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lumMod val="50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'SPE4 - Consolidado'!$A$6:$A$17</c:f>
              <c:numCache>
                <c:formatCode>mmm\-yy</c:formatCode>
                <c:ptCount val="12"/>
                <c:pt idx="0">
                  <c:v>43951</c:v>
                </c:pt>
                <c:pt idx="1">
                  <c:v>43982</c:v>
                </c:pt>
                <c:pt idx="2">
                  <c:v>44012</c:v>
                </c:pt>
                <c:pt idx="3">
                  <c:v>44043</c:v>
                </c:pt>
                <c:pt idx="4">
                  <c:v>44074</c:v>
                </c:pt>
                <c:pt idx="5">
                  <c:v>44104</c:v>
                </c:pt>
                <c:pt idx="6">
                  <c:v>44135</c:v>
                </c:pt>
                <c:pt idx="7">
                  <c:v>44165</c:v>
                </c:pt>
                <c:pt idx="8">
                  <c:v>44196</c:v>
                </c:pt>
                <c:pt idx="9">
                  <c:v>44227</c:v>
                </c:pt>
                <c:pt idx="10">
                  <c:v>44255</c:v>
                </c:pt>
                <c:pt idx="11">
                  <c:v>44286</c:v>
                </c:pt>
              </c:numCache>
            </c:numRef>
          </c:cat>
          <c:val>
            <c:numRef>
              <c:f>'SPE4 - Consolidado'!$D$6:$D$17</c:f>
              <c:numCache>
                <c:formatCode>"R$"\ #,##0;[Red]\-"R$"\ #,##0</c:formatCode>
                <c:ptCount val="12"/>
                <c:pt idx="6">
                  <c:v>14810419.700000001</c:v>
                </c:pt>
                <c:pt idx="7">
                  <c:v>8441409.9000000004</c:v>
                </c:pt>
                <c:pt idx="8">
                  <c:v>4541922</c:v>
                </c:pt>
                <c:pt idx="9">
                  <c:v>857472</c:v>
                </c:pt>
                <c:pt idx="10">
                  <c:v>857472</c:v>
                </c:pt>
                <c:pt idx="11">
                  <c:v>0</c:v>
                </c:pt>
              </c:numCache>
            </c:numRef>
          </c:val>
          <c:extLst>
            <c:ext xmlns:c16="http://schemas.microsoft.com/office/drawing/2014/chart" uri="{C3380CC4-5D6E-409C-BE32-E72D297353CC}">
              <c16:uniqueId val="{00000001-F3EF-4133-B1D4-9F0FFE38167C}"/>
            </c:ext>
          </c:extLst>
        </c:ser>
        <c:ser>
          <c:idx val="2"/>
          <c:order val="1"/>
          <c:tx>
            <c:v>Realizado</c:v>
          </c:tx>
          <c:spPr>
            <a:solidFill>
              <a:schemeClr val="accent3"/>
            </a:solidFill>
            <a:ln>
              <a:noFill/>
            </a:ln>
            <a:effectLst/>
          </c:spPr>
          <c:invertIfNegative val="0"/>
          <c:dLbls>
            <c:dLbl>
              <c:idx val="0"/>
              <c:layout>
                <c:manualLayout>
                  <c:x val="2.4731626648006707E-2"/>
                  <c:y val="-1.851851851851860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3EF-4133-B1D4-9F0FFE38167C}"/>
                </c:ext>
              </c:extLst>
            </c:dLbl>
            <c:dLbl>
              <c:idx val="1"/>
              <c:layout>
                <c:manualLayout>
                  <c:x val="3.5165114918710542E-2"/>
                  <c:y val="-0.136658702927495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390-4280-AEE7-47D52DE5F1ED}"/>
                </c:ext>
              </c:extLst>
            </c:dLbl>
            <c:dLbl>
              <c:idx val="2"/>
              <c:layout>
                <c:manualLayout>
                  <c:x val="3.8337782427952539E-3"/>
                  <c:y val="-8.94160498289126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5E9-447D-B540-459325EC5F8E}"/>
                </c:ext>
              </c:extLst>
            </c:dLbl>
            <c:dLbl>
              <c:idx val="3"/>
              <c:layout>
                <c:manualLayout>
                  <c:x val="2.8781413099395546E-2"/>
                  <c:y val="-5.02563980804204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CF3-4FA6-A90F-EE04EBD3B85B}"/>
                </c:ext>
              </c:extLst>
            </c:dLbl>
            <c:dLbl>
              <c:idx val="4"/>
              <c:layout>
                <c:manualLayout>
                  <c:x val="8.078942078438258E-3"/>
                  <c:y val="-7.2384421290072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0EF-4225-8BFF-C8C7C1F0D653}"/>
                </c:ext>
              </c:extLst>
            </c:dLbl>
            <c:dLbl>
              <c:idx val="5"/>
              <c:layout>
                <c:manualLayout>
                  <c:x val="0"/>
                  <c:y val="-8.61538252807207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CF3-4FA6-A90F-EE04EBD3B85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'SPE4 - Consolidado'!$A$6:$A$17</c:f>
              <c:numCache>
                <c:formatCode>mmm\-yy</c:formatCode>
                <c:ptCount val="12"/>
                <c:pt idx="0">
                  <c:v>43951</c:v>
                </c:pt>
                <c:pt idx="1">
                  <c:v>43982</c:v>
                </c:pt>
                <c:pt idx="2">
                  <c:v>44012</c:v>
                </c:pt>
                <c:pt idx="3">
                  <c:v>44043</c:v>
                </c:pt>
                <c:pt idx="4">
                  <c:v>44074</c:v>
                </c:pt>
                <c:pt idx="5">
                  <c:v>44104</c:v>
                </c:pt>
                <c:pt idx="6">
                  <c:v>44135</c:v>
                </c:pt>
                <c:pt idx="7">
                  <c:v>44165</c:v>
                </c:pt>
                <c:pt idx="8">
                  <c:v>44196</c:v>
                </c:pt>
                <c:pt idx="9">
                  <c:v>44227</c:v>
                </c:pt>
                <c:pt idx="10">
                  <c:v>44255</c:v>
                </c:pt>
                <c:pt idx="11">
                  <c:v>44286</c:v>
                </c:pt>
              </c:numCache>
            </c:numRef>
          </c:cat>
          <c:val>
            <c:numRef>
              <c:f>'SPE4 - Consolidado'!$J$6:$J$17</c:f>
              <c:numCache>
                <c:formatCode>"R$"\ #,##0;[Red]\-"R$"\ #,##0</c:formatCode>
                <c:ptCount val="12"/>
                <c:pt idx="0">
                  <c:v>5198424</c:v>
                </c:pt>
                <c:pt idx="1">
                  <c:v>6283662</c:v>
                </c:pt>
                <c:pt idx="2">
                  <c:v>857472</c:v>
                </c:pt>
                <c:pt idx="3">
                  <c:v>3255714</c:v>
                </c:pt>
                <c:pt idx="4">
                  <c:v>85747.200000000186</c:v>
                </c:pt>
                <c:pt idx="5">
                  <c:v>5914547.0999999996</c:v>
                </c:pt>
                <c:pt idx="6">
                  <c:v>879978.09999999963</c:v>
                </c:pt>
              </c:numCache>
            </c:numRef>
          </c:val>
          <c:extLst>
            <c:ext xmlns:c16="http://schemas.microsoft.com/office/drawing/2014/chart" uri="{C3380CC4-5D6E-409C-BE32-E72D297353CC}">
              <c16:uniqueId val="{00000003-F3EF-4133-B1D4-9F0FFE38167C}"/>
            </c:ext>
          </c:extLst>
        </c:ser>
        <c:dLbls>
          <c:showLegendKey val="0"/>
          <c:showVal val="0"/>
          <c:showCatName val="0"/>
          <c:showSerName val="0"/>
          <c:showPercent val="0"/>
          <c:showBubbleSize val="0"/>
        </c:dLbls>
        <c:gapWidth val="219"/>
        <c:overlap val="-27"/>
        <c:axId val="957558655"/>
        <c:axId val="1420409695"/>
      </c:barChart>
      <c:catAx>
        <c:axId val="957558655"/>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420409695"/>
        <c:crosses val="autoZero"/>
        <c:auto val="0"/>
        <c:lblAlgn val="ctr"/>
        <c:lblOffset val="100"/>
        <c:noMultiLvlLbl val="0"/>
      </c:catAx>
      <c:valAx>
        <c:axId val="1420409695"/>
        <c:scaling>
          <c:orientation val="minMax"/>
        </c:scaling>
        <c:delete val="1"/>
        <c:axPos val="l"/>
        <c:majorGridlines>
          <c:spPr>
            <a:ln w="9525" cap="flat" cmpd="sng" algn="ctr">
              <a:solidFill>
                <a:schemeClr val="tx1">
                  <a:lumMod val="15000"/>
                  <a:lumOff val="85000"/>
                </a:schemeClr>
              </a:solidFill>
              <a:round/>
            </a:ln>
            <a:effectLst/>
          </c:spPr>
        </c:majorGridlines>
        <c:numFmt formatCode="&quot;R$&quot;\ #,##0;[Red]\-&quot;R$&quot;\ #,##0" sourceLinked="1"/>
        <c:majorTickMark val="none"/>
        <c:minorTickMark val="none"/>
        <c:tickLblPos val="nextTo"/>
        <c:crossAx val="9575586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pt-BR" b="1"/>
              <a:t>Consolidado - SPE5</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clustered"/>
        <c:varyColors val="0"/>
        <c:ser>
          <c:idx val="0"/>
          <c:order val="0"/>
          <c:tx>
            <c:v>Estimado</c:v>
          </c:tx>
          <c:spPr>
            <a:solidFill>
              <a:schemeClr val="accent1"/>
            </a:solidFill>
            <a:ln>
              <a:noFill/>
            </a:ln>
            <a:effectLst/>
          </c:spPr>
          <c:invertIfNegative val="0"/>
          <c:dLbls>
            <c:dLbl>
              <c:idx val="0"/>
              <c:layout>
                <c:manualLayout>
                  <c:x val="0"/>
                  <c:y val="-0.1342592592592592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01F-4CFB-B80F-3D386A373637}"/>
                </c:ext>
              </c:extLst>
            </c:dLbl>
            <c:dLbl>
              <c:idx val="1"/>
              <c:layout>
                <c:manualLayout>
                  <c:x val="5.1471298955208878E-3"/>
                  <c:y val="-7.88725330121910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01F-4CFB-B80F-3D386A373637}"/>
                </c:ext>
              </c:extLst>
            </c:dLbl>
            <c:dLbl>
              <c:idx val="6"/>
              <c:layout>
                <c:manualLayout>
                  <c:x val="7.2188162645081655E-2"/>
                  <c:y val="-1.239450537585171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01F-4CFB-B80F-3D386A37363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lumMod val="50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'SPE5 - Consolidado'!$A$6:$A$17</c:f>
              <c:numCache>
                <c:formatCode>mmm\-yy</c:formatCode>
                <c:ptCount val="12"/>
                <c:pt idx="0">
                  <c:v>43951</c:v>
                </c:pt>
                <c:pt idx="1">
                  <c:v>43982</c:v>
                </c:pt>
                <c:pt idx="2">
                  <c:v>44012</c:v>
                </c:pt>
                <c:pt idx="3">
                  <c:v>44043</c:v>
                </c:pt>
                <c:pt idx="4">
                  <c:v>44074</c:v>
                </c:pt>
                <c:pt idx="5">
                  <c:v>44104</c:v>
                </c:pt>
                <c:pt idx="6">
                  <c:v>44135</c:v>
                </c:pt>
                <c:pt idx="7">
                  <c:v>44165</c:v>
                </c:pt>
                <c:pt idx="8">
                  <c:v>44196</c:v>
                </c:pt>
                <c:pt idx="9">
                  <c:v>44227</c:v>
                </c:pt>
                <c:pt idx="10">
                  <c:v>44255</c:v>
                </c:pt>
                <c:pt idx="11">
                  <c:v>44286</c:v>
                </c:pt>
              </c:numCache>
            </c:numRef>
          </c:cat>
          <c:val>
            <c:numRef>
              <c:f>'SPE5 - Consolidado'!$D$6:$D$17</c:f>
              <c:numCache>
                <c:formatCode>"R$"\ #,##0;[Red]\-"R$"\ #,##0</c:formatCode>
                <c:ptCount val="12"/>
                <c:pt idx="6">
                  <c:v>4291946.9537499966</c:v>
                </c:pt>
                <c:pt idx="7">
                  <c:v>2462465.3449999904</c:v>
                </c:pt>
                <c:pt idx="8">
                  <c:v>2131230.5737499902</c:v>
                </c:pt>
                <c:pt idx="9">
                  <c:v>1408098.4587499928</c:v>
                </c:pt>
                <c:pt idx="10">
                  <c:v>124507.92874999924</c:v>
                </c:pt>
                <c:pt idx="11">
                  <c:v>0</c:v>
                </c:pt>
              </c:numCache>
            </c:numRef>
          </c:val>
          <c:extLst>
            <c:ext xmlns:c16="http://schemas.microsoft.com/office/drawing/2014/chart" uri="{C3380CC4-5D6E-409C-BE32-E72D297353CC}">
              <c16:uniqueId val="{00000003-501F-4CFB-B80F-3D386A373637}"/>
            </c:ext>
          </c:extLst>
        </c:ser>
        <c:ser>
          <c:idx val="2"/>
          <c:order val="1"/>
          <c:tx>
            <c:v>Realizado</c:v>
          </c:tx>
          <c:spPr>
            <a:solidFill>
              <a:schemeClr val="accent3"/>
            </a:solidFill>
            <a:ln>
              <a:noFill/>
            </a:ln>
            <a:effectLst/>
          </c:spPr>
          <c:invertIfNegative val="0"/>
          <c:dLbls>
            <c:dLbl>
              <c:idx val="0"/>
              <c:layout>
                <c:manualLayout>
                  <c:x val="5.7660631016152762E-3"/>
                  <c:y val="-7.26643466629709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064-4A1F-A61B-3C0537DE6956}"/>
                </c:ext>
              </c:extLst>
            </c:dLbl>
            <c:dLbl>
              <c:idx val="1"/>
              <c:layout>
                <c:manualLayout>
                  <c:x val="9.6101051693588246E-3"/>
                  <c:y val="-0.1532846568495644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06F-4ACF-8609-13D2716E0C2C}"/>
                </c:ext>
              </c:extLst>
            </c:dLbl>
            <c:dLbl>
              <c:idx val="2"/>
              <c:layout>
                <c:manualLayout>
                  <c:x val="0"/>
                  <c:y val="-0.1149634926371734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06F-4ACF-8609-13D2716E0C2C}"/>
                </c:ext>
              </c:extLst>
            </c:dLbl>
            <c:dLbl>
              <c:idx val="3"/>
              <c:layout>
                <c:manualLayout>
                  <c:x val="1.5376168270974022E-2"/>
                  <c:y val="-6.05536222191425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551-4F98-886D-70166EEAB977}"/>
                </c:ext>
              </c:extLst>
            </c:dLbl>
            <c:dLbl>
              <c:idx val="4"/>
              <c:layout>
                <c:manualLayout>
                  <c:x val="-5.0456813233780121E-17"/>
                  <c:y val="-0.1021897712330429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D96-43E1-B92E-9F2500727394}"/>
                </c:ext>
              </c:extLst>
            </c:dLbl>
            <c:dLbl>
              <c:idx val="5"/>
              <c:layout>
                <c:manualLayout>
                  <c:x val="-2.9343954663975134E-2"/>
                  <c:y val="-0.1005127961608409"/>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738-49EE-959B-ABCD23796A2F}"/>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'SPE5 - Consolidado'!$A$6:$A$17</c:f>
              <c:numCache>
                <c:formatCode>mmm\-yy</c:formatCode>
                <c:ptCount val="12"/>
                <c:pt idx="0">
                  <c:v>43951</c:v>
                </c:pt>
                <c:pt idx="1">
                  <c:v>43982</c:v>
                </c:pt>
                <c:pt idx="2">
                  <c:v>44012</c:v>
                </c:pt>
                <c:pt idx="3">
                  <c:v>44043</c:v>
                </c:pt>
                <c:pt idx="4">
                  <c:v>44074</c:v>
                </c:pt>
                <c:pt idx="5">
                  <c:v>44104</c:v>
                </c:pt>
                <c:pt idx="6">
                  <c:v>44135</c:v>
                </c:pt>
                <c:pt idx="7">
                  <c:v>44165</c:v>
                </c:pt>
                <c:pt idx="8">
                  <c:v>44196</c:v>
                </c:pt>
                <c:pt idx="9">
                  <c:v>44227</c:v>
                </c:pt>
                <c:pt idx="10">
                  <c:v>44255</c:v>
                </c:pt>
                <c:pt idx="11">
                  <c:v>44286</c:v>
                </c:pt>
              </c:numCache>
            </c:numRef>
          </c:cat>
          <c:val>
            <c:numRef>
              <c:f>'SPE5 - Consolidado'!$J$6:$J$17</c:f>
              <c:numCache>
                <c:formatCode>"R$"\ #,##0;[Red]\-"R$"\ #,##0</c:formatCode>
                <c:ptCount val="12"/>
                <c:pt idx="0">
                  <c:v>1193898.2000000002</c:v>
                </c:pt>
                <c:pt idx="1">
                  <c:v>1586188.15</c:v>
                </c:pt>
                <c:pt idx="2">
                  <c:v>614159.86999999976</c:v>
                </c:pt>
                <c:pt idx="3">
                  <c:v>521894.43</c:v>
                </c:pt>
                <c:pt idx="4">
                  <c:v>564374.78</c:v>
                </c:pt>
                <c:pt idx="5">
                  <c:v>2591208.38</c:v>
                </c:pt>
                <c:pt idx="6">
                  <c:v>1365541.92</c:v>
                </c:pt>
              </c:numCache>
            </c:numRef>
          </c:val>
          <c:extLst>
            <c:ext xmlns:c16="http://schemas.microsoft.com/office/drawing/2014/chart" uri="{C3380CC4-5D6E-409C-BE32-E72D297353CC}">
              <c16:uniqueId val="{00000006-501F-4CFB-B80F-3D386A373637}"/>
            </c:ext>
          </c:extLst>
        </c:ser>
        <c:dLbls>
          <c:showLegendKey val="0"/>
          <c:showVal val="0"/>
          <c:showCatName val="0"/>
          <c:showSerName val="0"/>
          <c:showPercent val="0"/>
          <c:showBubbleSize val="0"/>
        </c:dLbls>
        <c:gapWidth val="219"/>
        <c:overlap val="-27"/>
        <c:axId val="957558655"/>
        <c:axId val="1420409695"/>
      </c:barChart>
      <c:catAx>
        <c:axId val="957558655"/>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420409695"/>
        <c:crosses val="autoZero"/>
        <c:auto val="0"/>
        <c:lblAlgn val="ctr"/>
        <c:lblOffset val="100"/>
        <c:noMultiLvlLbl val="0"/>
      </c:catAx>
      <c:valAx>
        <c:axId val="1420409695"/>
        <c:scaling>
          <c:orientation val="minMax"/>
        </c:scaling>
        <c:delete val="1"/>
        <c:axPos val="l"/>
        <c:majorGridlines>
          <c:spPr>
            <a:ln w="9525" cap="flat" cmpd="sng" algn="ctr">
              <a:solidFill>
                <a:schemeClr val="tx1">
                  <a:lumMod val="15000"/>
                  <a:lumOff val="85000"/>
                </a:schemeClr>
              </a:solidFill>
              <a:round/>
            </a:ln>
            <a:effectLst/>
          </c:spPr>
        </c:majorGridlines>
        <c:numFmt formatCode="&quot;R$&quot;\ #,##0;[Red]\-&quot;R$&quot;\ #,##0" sourceLinked="1"/>
        <c:majorTickMark val="none"/>
        <c:minorTickMark val="none"/>
        <c:tickLblPos val="nextTo"/>
        <c:crossAx val="9575586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46264</xdr:colOff>
      <xdr:row>20</xdr:row>
      <xdr:rowOff>0</xdr:rowOff>
    </xdr:from>
    <xdr:to>
      <xdr:col>1</xdr:col>
      <xdr:colOff>5757182</xdr:colOff>
      <xdr:row>39</xdr:row>
      <xdr:rowOff>21772</xdr:rowOff>
    </xdr:to>
    <xdr:graphicFrame macro="">
      <xdr:nvGraphicFramePr>
        <xdr:cNvPr id="3" name="Gráfico 2">
          <a:extLst>
            <a:ext uri="{FF2B5EF4-FFF2-40B4-BE49-F238E27FC236}">
              <a16:creationId xmlns:a16="http://schemas.microsoft.com/office/drawing/2014/main" id="{DE16845A-A950-48AD-8AD2-49746E1ACE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20</xdr:row>
      <xdr:rowOff>0</xdr:rowOff>
    </xdr:from>
    <xdr:to>
      <xdr:col>1</xdr:col>
      <xdr:colOff>5845628</xdr:colOff>
      <xdr:row>39</xdr:row>
      <xdr:rowOff>21772</xdr:rowOff>
    </xdr:to>
    <xdr:graphicFrame macro="">
      <xdr:nvGraphicFramePr>
        <xdr:cNvPr id="2" name="Gráfico 1">
          <a:extLst>
            <a:ext uri="{FF2B5EF4-FFF2-40B4-BE49-F238E27FC236}">
              <a16:creationId xmlns:a16="http://schemas.microsoft.com/office/drawing/2014/main" id="{EB19C20F-E590-408C-BF22-C31670C677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Daniel Tavares Cruz" id="{905EE709-D295-42AC-A4E0-EE24C33DD6B7}" userId="Daniel Tavares Cruz" providerId="None"/>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8" dT="2020-09-24T01:03:12.88" personId="{905EE709-D295-42AC-A4E0-EE24C33DD6B7}" id="{EC2DDB62-F0E4-48E6-A685-6EA0A173DEDA}">
    <text>Parcela WEG autorizada.
WEG solicitou para segurar pagamento da parcela CAMPOSOLAR, de R$197.316</text>
  </threadedComment>
  <threadedComment ref="F15" dT="2020-10-05T18:42:20.78" personId="{905EE709-D295-42AC-A4E0-EE24C33DD6B7}" id="{5865EA62-E942-4694-A996-6BE9B9181457}">
    <text>Valor WEG: R$ 957.663,00
Valor ECO: R$ 127.575,00 – Liberar Pagamento somente após a aprovação da WEG.</text>
  </threadedComment>
  <threadedComment ref="F15" dT="2020-10-14T19:58:24.74" personId="{905EE709-D295-42AC-A4E0-EE24C33DD6B7}" id="{6DC4ADF6-93D2-42DF-AE65-9433DA52442A}" parentId="{5865EA62-E942-4694-A996-6BE9B9181457}">
    <text>Valor ECO: Liberado em 14/10.</text>
  </threadedComment>
</ThreadedComments>
</file>

<file path=xl/threadedComments/threadedComment2.xml><?xml version="1.0" encoding="utf-8"?>
<ThreadedComments xmlns="http://schemas.microsoft.com/office/spreadsheetml/2018/threadedcomments" xmlns:x="http://schemas.openxmlformats.org/spreadsheetml/2006/main">
  <threadedComment ref="T17" dT="2020-10-02T20:17:43.48" personId="{905EE709-D295-42AC-A4E0-EE24C33DD6B7}" id="{01AA3EF8-E73F-4CD3-87A5-E9768867E2A4}">
    <text>ATC: aprovado em 02/10
WEG: após vistoria</text>
  </threadedComment>
</ThreadedComments>
</file>

<file path=xl/threadedComments/threadedComment3.xml><?xml version="1.0" encoding="utf-8"?>
<ThreadedComments xmlns="http://schemas.microsoft.com/office/spreadsheetml/2018/threadedcomments" xmlns:x="http://schemas.openxmlformats.org/spreadsheetml/2006/main">
  <threadedComment ref="T6" dT="2020-09-24T01:23:03.09" personId="{905EE709-D295-42AC-A4E0-EE24C33DD6B7}" id="{85CA18CF-9810-44EE-B73C-175C5FB6EBF8}">
    <text>Pagos R$    9.732,80 para WEG
Restante seria ECO, mas havia ainda saldo do adiantamento feito anteriormente.</text>
  </threadedComment>
  <threadedComment ref="AA6" dT="2020-09-24T01:24:57.88" personId="{905EE709-D295-42AC-A4E0-EE24C33DD6B7}" id="{4E7ADBA9-3222-4098-8C8F-7880B7927826}">
    <text>Pagos R$ 47.956,16 para WEG
Restante seria ECO, mas havia ainda saldo do adiantamento feito anteriormente.</text>
  </threadedComment>
  <threadedComment ref="BX6" dT="2020-09-24T01:26:10.92" personId="{905EE709-D295-42AC-A4E0-EE24C33DD6B7}" id="{1B629F53-AD18-4DC4-8401-0A0C89F5B386}">
    <text>Pagos R$ 7.520,80 para WEG
Restante seria ECO, mas havia ainda saldo do adiantamento feito anteriormente.</text>
  </threadedComment>
  <threadedComment ref="CE6" dT="2020-09-24T01:27:25.42" personId="{905EE709-D295-42AC-A4E0-EE24C33DD6B7}" id="{858FC2BE-071A-486F-A61E-0FF525C59BF7}">
    <text>Pagos R$ 26.632,48 para WEG
Restante seria ECO, mas havia ainda saldo do adiantamento feito anteriormente.</text>
  </threadedComment>
  <threadedComment ref="DN6" dT="2020-09-24T01:28:33.57" personId="{905EE709-D295-42AC-A4E0-EE24C33DD6B7}" id="{675BFEBF-4664-4C3E-9D48-982C2464CF78}">
    <text>Pagos R$ 27.605,76 para WEG
Restante seria ECO, mas havia ainda saldo do adiantamento feito anteriormente.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84223-773B-4BC5-8D0A-3D9D30899A2F}">
  <sheetPr>
    <tabColor theme="8" tint="0.39997558519241921"/>
  </sheetPr>
  <dimension ref="A1:AI41"/>
  <sheetViews>
    <sheetView zoomScale="70" zoomScaleNormal="70" workbookViewId="0">
      <pane xSplit="3" ySplit="3" topLeftCell="D4" activePane="bottomRight" state="frozen"/>
      <selection pane="topRight" activeCell="D1" sqref="D1"/>
      <selection pane="bottomLeft" activeCell="A4" sqref="A4"/>
      <selection pane="bottomRight" activeCell="AC15" sqref="AC15"/>
    </sheetView>
  </sheetViews>
  <sheetFormatPr defaultColWidth="0" defaultRowHeight="15" zeroHeight="1" x14ac:dyDescent="0.25"/>
  <cols>
    <col min="1" max="1" width="3.42578125" style="7" bestFit="1" customWidth="1"/>
    <col min="2" max="2" width="78.140625" style="7" customWidth="1"/>
    <col min="3" max="3" width="8.140625" style="7" bestFit="1" customWidth="1"/>
    <col min="4" max="5" width="16" style="7" bestFit="1" customWidth="1"/>
    <col min="6" max="9" width="14.85546875" style="7" bestFit="1" customWidth="1"/>
    <col min="10" max="10" width="2.7109375" style="7" customWidth="1"/>
    <col min="11" max="11" width="15.28515625" style="26" bestFit="1" customWidth="1"/>
    <col min="12" max="12" width="15.28515625" style="7" bestFit="1" customWidth="1"/>
    <col min="13" max="16" width="14.85546875" style="7" bestFit="1" customWidth="1"/>
    <col min="17" max="17" width="2.7109375" style="7" customWidth="1"/>
    <col min="18" max="18" width="16" style="26" bestFit="1" customWidth="1"/>
    <col min="19" max="19" width="16" style="7" bestFit="1" customWidth="1"/>
    <col min="20" max="20" width="15.28515625" style="7" bestFit="1" customWidth="1"/>
    <col min="21" max="23" width="14.42578125" style="7" bestFit="1" customWidth="1"/>
    <col min="24" max="24" width="2.7109375" style="7" customWidth="1"/>
    <col min="25" max="25" width="16" style="26" bestFit="1" customWidth="1"/>
    <col min="26" max="26" width="16" style="7" bestFit="1" customWidth="1"/>
    <col min="27" max="30" width="14.85546875" style="7" bestFit="1" customWidth="1"/>
    <col min="31" max="31" width="2.7109375" style="7" customWidth="1"/>
    <col min="32" max="35" width="19.28515625" style="7" hidden="1" customWidth="1"/>
    <col min="36" max="16384" width="8.85546875" style="7" hidden="1"/>
  </cols>
  <sheetData>
    <row r="1" spans="1:35" x14ac:dyDescent="0.25">
      <c r="A1" s="195" t="s">
        <v>16</v>
      </c>
      <c r="B1" s="198" t="s">
        <v>0</v>
      </c>
      <c r="C1" s="199" t="s">
        <v>24</v>
      </c>
      <c r="D1" s="196" t="s">
        <v>12</v>
      </c>
      <c r="E1" s="195"/>
      <c r="F1" s="195"/>
      <c r="G1" s="195"/>
      <c r="H1" s="195"/>
      <c r="I1" s="195"/>
      <c r="J1" s="30"/>
      <c r="K1" s="195" t="s">
        <v>13</v>
      </c>
      <c r="L1" s="195"/>
      <c r="M1" s="195"/>
      <c r="N1" s="195"/>
      <c r="O1" s="195"/>
      <c r="P1" s="195"/>
      <c r="Q1" s="164"/>
      <c r="R1" s="196" t="s">
        <v>14</v>
      </c>
      <c r="S1" s="195"/>
      <c r="T1" s="195"/>
      <c r="U1" s="195"/>
      <c r="V1" s="195"/>
      <c r="W1" s="195"/>
      <c r="X1" s="164"/>
      <c r="Y1" s="196" t="s">
        <v>15</v>
      </c>
      <c r="Z1" s="195"/>
      <c r="AA1" s="195"/>
      <c r="AB1" s="195"/>
      <c r="AC1" s="195"/>
      <c r="AD1" s="195"/>
      <c r="AE1" s="168"/>
      <c r="AF1" s="5"/>
      <c r="AG1" s="5"/>
      <c r="AH1" s="5"/>
      <c r="AI1" s="5"/>
    </row>
    <row r="2" spans="1:35" x14ac:dyDescent="0.25">
      <c r="A2" s="195"/>
      <c r="B2" s="198"/>
      <c r="C2" s="199"/>
      <c r="D2" s="197">
        <v>10852380</v>
      </c>
      <c r="E2" s="194"/>
      <c r="F2" s="194"/>
      <c r="G2" s="194"/>
      <c r="H2" s="194"/>
      <c r="I2" s="194"/>
      <c r="J2" s="188"/>
      <c r="K2" s="194">
        <v>8574720</v>
      </c>
      <c r="L2" s="194"/>
      <c r="M2" s="194"/>
      <c r="N2" s="194"/>
      <c r="O2" s="194"/>
      <c r="P2" s="194"/>
      <c r="Q2" s="163"/>
      <c r="R2" s="197">
        <v>21704760</v>
      </c>
      <c r="S2" s="194"/>
      <c r="T2" s="194"/>
      <c r="U2" s="194"/>
      <c r="V2" s="194"/>
      <c r="W2" s="194"/>
      <c r="X2" s="163"/>
      <c r="Y2" s="197">
        <v>10852380</v>
      </c>
      <c r="Z2" s="194"/>
      <c r="AA2" s="194"/>
      <c r="AB2" s="194"/>
      <c r="AC2" s="194"/>
      <c r="AD2" s="194"/>
      <c r="AE2" s="167"/>
      <c r="AF2" s="6"/>
      <c r="AG2" s="6"/>
      <c r="AH2" s="6"/>
      <c r="AI2" s="6"/>
    </row>
    <row r="3" spans="1:35" x14ac:dyDescent="0.25">
      <c r="A3" s="195"/>
      <c r="B3" s="198"/>
      <c r="C3" s="199"/>
      <c r="D3" s="194" t="s">
        <v>17</v>
      </c>
      <c r="E3" s="194"/>
      <c r="F3" s="194" t="s">
        <v>23</v>
      </c>
      <c r="G3" s="194"/>
      <c r="H3" s="194" t="s">
        <v>18</v>
      </c>
      <c r="I3" s="194"/>
      <c r="J3" s="167"/>
      <c r="K3" s="194" t="s">
        <v>17</v>
      </c>
      <c r="L3" s="194"/>
      <c r="M3" s="194" t="s">
        <v>23</v>
      </c>
      <c r="N3" s="194"/>
      <c r="O3" s="194" t="s">
        <v>18</v>
      </c>
      <c r="P3" s="194"/>
      <c r="Q3" s="167"/>
      <c r="R3" s="197" t="s">
        <v>17</v>
      </c>
      <c r="S3" s="194"/>
      <c r="T3" s="194" t="s">
        <v>23</v>
      </c>
      <c r="U3" s="194"/>
      <c r="V3" s="194" t="s">
        <v>18</v>
      </c>
      <c r="W3" s="194"/>
      <c r="X3" s="167"/>
      <c r="Y3" s="197" t="s">
        <v>17</v>
      </c>
      <c r="Z3" s="194"/>
      <c r="AA3" s="194" t="s">
        <v>23</v>
      </c>
      <c r="AB3" s="194"/>
      <c r="AC3" s="194" t="s">
        <v>18</v>
      </c>
      <c r="AD3" s="194"/>
      <c r="AE3" s="167"/>
      <c r="AF3" s="1"/>
      <c r="AG3" s="1"/>
      <c r="AH3" s="1"/>
      <c r="AI3" s="1"/>
    </row>
    <row r="4" spans="1:35" x14ac:dyDescent="0.25">
      <c r="A4" s="195"/>
      <c r="B4" s="198"/>
      <c r="C4" s="199"/>
      <c r="D4" s="1" t="s">
        <v>21</v>
      </c>
      <c r="E4" s="1" t="s">
        <v>22</v>
      </c>
      <c r="F4" s="1" t="s">
        <v>21</v>
      </c>
      <c r="G4" s="1" t="s">
        <v>22</v>
      </c>
      <c r="H4" s="1" t="s">
        <v>19</v>
      </c>
      <c r="I4" s="1" t="s">
        <v>20</v>
      </c>
      <c r="J4" s="163"/>
      <c r="K4" s="20" t="s">
        <v>19</v>
      </c>
      <c r="L4" s="1" t="s">
        <v>20</v>
      </c>
      <c r="M4" s="1" t="s">
        <v>21</v>
      </c>
      <c r="N4" s="1" t="s">
        <v>22</v>
      </c>
      <c r="O4" s="1" t="s">
        <v>19</v>
      </c>
      <c r="P4" s="1" t="s">
        <v>20</v>
      </c>
      <c r="Q4" s="163"/>
      <c r="R4" s="20" t="s">
        <v>19</v>
      </c>
      <c r="S4" s="1" t="s">
        <v>20</v>
      </c>
      <c r="T4" s="1" t="s">
        <v>21</v>
      </c>
      <c r="U4" s="1" t="s">
        <v>22</v>
      </c>
      <c r="V4" s="1" t="s">
        <v>19</v>
      </c>
      <c r="W4" s="1" t="s">
        <v>20</v>
      </c>
      <c r="X4" s="163"/>
      <c r="Y4" s="20" t="s">
        <v>19</v>
      </c>
      <c r="Z4" s="1" t="s">
        <v>20</v>
      </c>
      <c r="AA4" s="1" t="s">
        <v>21</v>
      </c>
      <c r="AB4" s="1" t="s">
        <v>22</v>
      </c>
      <c r="AC4" s="1" t="s">
        <v>19</v>
      </c>
      <c r="AD4" s="1" t="s">
        <v>20</v>
      </c>
      <c r="AE4" s="167"/>
      <c r="AF4" s="1"/>
      <c r="AG4" s="1"/>
      <c r="AH4" s="1"/>
      <c r="AI4" s="1"/>
    </row>
    <row r="5" spans="1:35" x14ac:dyDescent="0.25">
      <c r="A5" s="8">
        <v>1</v>
      </c>
      <c r="B5" s="9" t="s">
        <v>1</v>
      </c>
      <c r="C5" s="39">
        <v>0.1</v>
      </c>
      <c r="D5" s="11">
        <f>$C5*D$2</f>
        <v>1085238</v>
      </c>
      <c r="E5" s="28">
        <v>43934</v>
      </c>
      <c r="F5" s="33">
        <f>D5</f>
        <v>1085238</v>
      </c>
      <c r="G5" s="28">
        <v>43929</v>
      </c>
      <c r="H5" s="33">
        <f>D5</f>
        <v>1085238</v>
      </c>
      <c r="I5" s="28">
        <v>43934</v>
      </c>
      <c r="J5" s="189">
        <f t="shared" ref="J5:J19" si="0">IF(F5=0,0,IF(F5-H5=0,1,2))</f>
        <v>1</v>
      </c>
      <c r="K5" s="21">
        <f>$C5*K$2</f>
        <v>857472</v>
      </c>
      <c r="L5" s="28">
        <v>43934</v>
      </c>
      <c r="M5" s="33">
        <f>K5</f>
        <v>857472</v>
      </c>
      <c r="N5" s="28">
        <v>43929</v>
      </c>
      <c r="O5" s="33">
        <f>K5</f>
        <v>857472</v>
      </c>
      <c r="P5" s="28">
        <v>43934</v>
      </c>
      <c r="Q5" s="189">
        <f t="shared" ref="Q5:Q19" si="1">IF(M5=0,0,IF(M5-O5=0,1,2))</f>
        <v>1</v>
      </c>
      <c r="R5" s="21">
        <f>$C5*R$2</f>
        <v>2170476</v>
      </c>
      <c r="S5" s="28">
        <v>43934</v>
      </c>
      <c r="T5" s="33">
        <f>R5</f>
        <v>2170476</v>
      </c>
      <c r="U5" s="28">
        <v>43929</v>
      </c>
      <c r="V5" s="33">
        <f>R5</f>
        <v>2170476</v>
      </c>
      <c r="W5" s="28">
        <v>43934</v>
      </c>
      <c r="X5" s="189">
        <f t="shared" ref="X5:X19" si="2">IF(T5=0,0,IF(T5-V5=0,1,2))</f>
        <v>1</v>
      </c>
      <c r="Y5" s="21">
        <f t="shared" ref="Y5:Y19" si="3">$C5*Y$2</f>
        <v>1085238</v>
      </c>
      <c r="Z5" s="28">
        <v>43934</v>
      </c>
      <c r="AA5" s="33">
        <f>Y5</f>
        <v>1085238</v>
      </c>
      <c r="AB5" s="28">
        <v>43929</v>
      </c>
      <c r="AC5" s="33">
        <f>Y5</f>
        <v>1085238</v>
      </c>
      <c r="AD5" s="28">
        <v>43934</v>
      </c>
      <c r="AE5" s="190">
        <f t="shared" ref="AE5:AE19" si="4">IF(AA5=0,0,IF(AA5-AC5=0,1,2))</f>
        <v>1</v>
      </c>
      <c r="AF5" s="9"/>
      <c r="AG5" s="9"/>
      <c r="AH5" s="9"/>
      <c r="AI5" s="9"/>
    </row>
    <row r="6" spans="1:35" x14ac:dyDescent="0.25">
      <c r="A6" s="8">
        <v>2</v>
      </c>
      <c r="B6" s="9" t="s">
        <v>2</v>
      </c>
      <c r="C6" s="39">
        <v>0.1</v>
      </c>
      <c r="D6" s="11">
        <f t="shared" ref="D6:R19" si="5">$C6*D$2</f>
        <v>1085238</v>
      </c>
      <c r="E6" s="28">
        <v>43966</v>
      </c>
      <c r="F6" s="33">
        <f>D6</f>
        <v>1085238</v>
      </c>
      <c r="G6" s="28">
        <v>43966</v>
      </c>
      <c r="H6" s="33">
        <v>1085238</v>
      </c>
      <c r="I6" s="28">
        <v>43966</v>
      </c>
      <c r="J6" s="189">
        <f t="shared" si="0"/>
        <v>1</v>
      </c>
      <c r="K6" s="21">
        <f t="shared" si="5"/>
        <v>857472</v>
      </c>
      <c r="L6" s="28">
        <v>43966</v>
      </c>
      <c r="M6" s="33">
        <f>K6</f>
        <v>857472</v>
      </c>
      <c r="N6" s="28">
        <v>43965</v>
      </c>
      <c r="O6" s="33">
        <v>857472</v>
      </c>
      <c r="P6" s="28">
        <v>43966</v>
      </c>
      <c r="Q6" s="189">
        <f t="shared" si="1"/>
        <v>1</v>
      </c>
      <c r="R6" s="21">
        <f t="shared" si="5"/>
        <v>2170476</v>
      </c>
      <c r="S6" s="28">
        <v>43969</v>
      </c>
      <c r="T6" s="33">
        <f>R6</f>
        <v>2170476</v>
      </c>
      <c r="U6" s="28">
        <v>43969</v>
      </c>
      <c r="V6" s="33">
        <f>T6</f>
        <v>2170476</v>
      </c>
      <c r="W6" s="28">
        <v>43969</v>
      </c>
      <c r="X6" s="189">
        <f t="shared" si="2"/>
        <v>1</v>
      </c>
      <c r="Y6" s="21">
        <f t="shared" si="3"/>
        <v>1085238</v>
      </c>
      <c r="Z6" s="28">
        <v>43969</v>
      </c>
      <c r="AA6" s="33">
        <f>Y6</f>
        <v>1085238</v>
      </c>
      <c r="AB6" s="28">
        <v>43965</v>
      </c>
      <c r="AC6" s="33">
        <f>Y6</f>
        <v>1085238</v>
      </c>
      <c r="AD6" s="28">
        <v>43969</v>
      </c>
      <c r="AE6" s="190">
        <f t="shared" si="4"/>
        <v>1</v>
      </c>
      <c r="AF6" s="9"/>
      <c r="AG6" s="9"/>
      <c r="AH6" s="9"/>
      <c r="AI6" s="9"/>
    </row>
    <row r="7" spans="1:35" x14ac:dyDescent="0.25">
      <c r="A7" s="8">
        <v>3</v>
      </c>
      <c r="B7" s="9" t="s">
        <v>3</v>
      </c>
      <c r="C7" s="39">
        <v>0.1</v>
      </c>
      <c r="D7" s="11">
        <f t="shared" si="5"/>
        <v>1085238</v>
      </c>
      <c r="E7" s="110">
        <v>44043</v>
      </c>
      <c r="F7" s="33">
        <v>1085238</v>
      </c>
      <c r="G7" s="28">
        <v>44035</v>
      </c>
      <c r="H7" s="33">
        <v>1085238</v>
      </c>
      <c r="I7" s="28">
        <v>44043</v>
      </c>
      <c r="J7" s="189">
        <f t="shared" si="0"/>
        <v>1</v>
      </c>
      <c r="K7" s="21">
        <f t="shared" si="5"/>
        <v>857472</v>
      </c>
      <c r="L7" s="28">
        <v>43990</v>
      </c>
      <c r="M7" s="33">
        <f>K7</f>
        <v>857472</v>
      </c>
      <c r="N7" s="28">
        <v>43980</v>
      </c>
      <c r="O7" s="33">
        <v>857472</v>
      </c>
      <c r="P7" s="28">
        <v>43990</v>
      </c>
      <c r="Q7" s="189">
        <f t="shared" si="1"/>
        <v>1</v>
      </c>
      <c r="R7" s="21">
        <f t="shared" si="5"/>
        <v>2170476</v>
      </c>
      <c r="S7" s="110">
        <v>44043</v>
      </c>
      <c r="T7" s="33">
        <v>2170476</v>
      </c>
      <c r="U7" s="28">
        <v>44035</v>
      </c>
      <c r="V7" s="33">
        <v>2170476</v>
      </c>
      <c r="W7" s="28">
        <v>44043</v>
      </c>
      <c r="X7" s="189">
        <f t="shared" si="2"/>
        <v>1</v>
      </c>
      <c r="Y7" s="21">
        <f t="shared" si="3"/>
        <v>1085238</v>
      </c>
      <c r="Z7" s="28">
        <v>43970</v>
      </c>
      <c r="AA7" s="33">
        <f>Y7</f>
        <v>1085238</v>
      </c>
      <c r="AB7" s="28">
        <v>43965</v>
      </c>
      <c r="AC7" s="33">
        <v>1085238</v>
      </c>
      <c r="AD7" s="28">
        <v>43970</v>
      </c>
      <c r="AE7" s="190">
        <f t="shared" si="4"/>
        <v>1</v>
      </c>
      <c r="AF7" s="9"/>
      <c r="AG7" s="9"/>
      <c r="AH7" s="9"/>
      <c r="AI7" s="9"/>
    </row>
    <row r="8" spans="1:35" x14ac:dyDescent="0.25">
      <c r="A8" s="8" t="s">
        <v>30</v>
      </c>
      <c r="B8" s="13" t="s">
        <v>34</v>
      </c>
      <c r="C8" s="43">
        <v>1.0000000000000002E-2</v>
      </c>
      <c r="D8" s="11">
        <f t="shared" si="5"/>
        <v>108523.80000000002</v>
      </c>
      <c r="E8" s="110">
        <v>44118</v>
      </c>
      <c r="F8" s="120">
        <v>108523.80000000002</v>
      </c>
      <c r="G8" s="28">
        <v>44105</v>
      </c>
      <c r="H8" s="120">
        <v>108523.80000000002</v>
      </c>
      <c r="I8" s="28">
        <v>44118</v>
      </c>
      <c r="J8" s="189">
        <f t="shared" si="0"/>
        <v>1</v>
      </c>
      <c r="K8" s="21">
        <f t="shared" si="5"/>
        <v>85747.200000000012</v>
      </c>
      <c r="L8" s="110">
        <v>44124</v>
      </c>
      <c r="M8" s="33"/>
      <c r="N8" s="28"/>
      <c r="O8" s="28"/>
      <c r="P8" s="28"/>
      <c r="Q8" s="189">
        <f t="shared" si="1"/>
        <v>0</v>
      </c>
      <c r="R8" s="21">
        <f t="shared" si="5"/>
        <v>217047.60000000003</v>
      </c>
      <c r="S8" s="110">
        <v>44112</v>
      </c>
      <c r="T8" s="33">
        <v>19731.599999999999</v>
      </c>
      <c r="U8" s="28">
        <v>44097</v>
      </c>
      <c r="V8" s="120">
        <v>19731.599999999999</v>
      </c>
      <c r="W8" s="28">
        <v>44112</v>
      </c>
      <c r="X8" s="189">
        <f t="shared" si="2"/>
        <v>1</v>
      </c>
      <c r="Y8" s="21">
        <f t="shared" si="3"/>
        <v>108523.80000000002</v>
      </c>
      <c r="Z8" s="110">
        <v>44118</v>
      </c>
      <c r="AA8" s="120"/>
      <c r="AB8" s="28"/>
      <c r="AC8" s="28"/>
      <c r="AD8" s="122"/>
      <c r="AE8" s="190">
        <f t="shared" si="4"/>
        <v>0</v>
      </c>
      <c r="AF8" s="13"/>
      <c r="AG8" s="13"/>
      <c r="AH8" s="13"/>
      <c r="AI8" s="13"/>
    </row>
    <row r="9" spans="1:35" x14ac:dyDescent="0.25">
      <c r="A9" s="8" t="s">
        <v>31</v>
      </c>
      <c r="B9" s="13" t="s">
        <v>35</v>
      </c>
      <c r="C9" s="43">
        <v>1.0000000000000002E-2</v>
      </c>
      <c r="D9" s="11">
        <f t="shared" si="5"/>
        <v>108523.80000000002</v>
      </c>
      <c r="E9" s="121">
        <v>44113</v>
      </c>
      <c r="F9" s="120"/>
      <c r="G9" s="28"/>
      <c r="H9" s="28"/>
      <c r="I9" s="28"/>
      <c r="J9" s="189">
        <f t="shared" si="0"/>
        <v>0</v>
      </c>
      <c r="K9" s="21">
        <f t="shared" si="5"/>
        <v>85747.200000000012</v>
      </c>
      <c r="L9" s="110">
        <v>44064</v>
      </c>
      <c r="M9" s="33">
        <v>85747.199999999997</v>
      </c>
      <c r="N9" s="28">
        <v>44054</v>
      </c>
      <c r="O9" s="33">
        <f>M9</f>
        <v>85747.199999999997</v>
      </c>
      <c r="P9" s="28">
        <v>44064</v>
      </c>
      <c r="Q9" s="189">
        <f t="shared" si="1"/>
        <v>1</v>
      </c>
      <c r="R9" s="21">
        <f t="shared" si="5"/>
        <v>217047.60000000003</v>
      </c>
      <c r="S9" s="110">
        <v>44078</v>
      </c>
      <c r="T9" s="33">
        <v>217047.6</v>
      </c>
      <c r="U9" s="28">
        <v>44069</v>
      </c>
      <c r="V9" s="33">
        <f>T9</f>
        <v>217047.6</v>
      </c>
      <c r="W9" s="28">
        <f>S9</f>
        <v>44078</v>
      </c>
      <c r="X9" s="189">
        <f t="shared" si="2"/>
        <v>1</v>
      </c>
      <c r="Y9" s="21">
        <f t="shared" si="3"/>
        <v>108523.80000000002</v>
      </c>
      <c r="Z9" s="121">
        <v>44120</v>
      </c>
      <c r="AA9" s="120">
        <v>108523.80000000002</v>
      </c>
      <c r="AB9" s="28">
        <v>44105</v>
      </c>
      <c r="AC9" s="120">
        <v>108523.80000000002</v>
      </c>
      <c r="AD9" s="122">
        <v>44112</v>
      </c>
      <c r="AE9" s="190">
        <f t="shared" si="4"/>
        <v>1</v>
      </c>
      <c r="AF9" s="13"/>
      <c r="AG9" s="13"/>
      <c r="AH9" s="13"/>
      <c r="AI9" s="13"/>
    </row>
    <row r="10" spans="1:35" x14ac:dyDescent="0.25">
      <c r="A10" s="8" t="s">
        <v>32</v>
      </c>
      <c r="B10" s="13" t="s">
        <v>36</v>
      </c>
      <c r="C10" s="43">
        <v>1.2500000000000001E-2</v>
      </c>
      <c r="D10" s="11">
        <f t="shared" si="5"/>
        <v>135654.75</v>
      </c>
      <c r="E10" s="121">
        <v>44117</v>
      </c>
      <c r="F10" s="120"/>
      <c r="G10" s="28"/>
      <c r="H10" s="28"/>
      <c r="I10" s="28"/>
      <c r="J10" s="189">
        <f t="shared" si="0"/>
        <v>0</v>
      </c>
      <c r="K10" s="21">
        <f t="shared" si="5"/>
        <v>107184</v>
      </c>
      <c r="L10" s="110">
        <v>44134</v>
      </c>
      <c r="M10" s="33"/>
      <c r="N10" s="28"/>
      <c r="O10" s="28"/>
      <c r="P10" s="28"/>
      <c r="Q10" s="189">
        <f t="shared" si="1"/>
        <v>0</v>
      </c>
      <c r="R10" s="21">
        <f t="shared" si="5"/>
        <v>271309.5</v>
      </c>
      <c r="S10" s="110">
        <v>44078</v>
      </c>
      <c r="T10" s="33">
        <v>271309.5</v>
      </c>
      <c r="U10" s="28">
        <v>44069</v>
      </c>
      <c r="V10" s="33">
        <f>T10</f>
        <v>271309.5</v>
      </c>
      <c r="W10" s="28">
        <f>S10</f>
        <v>44078</v>
      </c>
      <c r="X10" s="189">
        <f t="shared" si="2"/>
        <v>1</v>
      </c>
      <c r="Y10" s="21">
        <f t="shared" si="3"/>
        <v>135654.75</v>
      </c>
      <c r="Z10" s="121">
        <v>44124</v>
      </c>
      <c r="AA10" s="120"/>
      <c r="AB10" s="28"/>
      <c r="AC10" s="28"/>
      <c r="AD10" s="31"/>
      <c r="AE10" s="190">
        <f t="shared" si="4"/>
        <v>0</v>
      </c>
      <c r="AF10" s="13"/>
      <c r="AG10" s="13"/>
      <c r="AH10" s="13"/>
      <c r="AI10" s="13"/>
    </row>
    <row r="11" spans="1:35" x14ac:dyDescent="0.25">
      <c r="A11" s="8" t="s">
        <v>33</v>
      </c>
      <c r="B11" s="13" t="s">
        <v>37</v>
      </c>
      <c r="C11" s="43">
        <v>1.7499999999999998E-2</v>
      </c>
      <c r="D11" s="11">
        <f t="shared" si="5"/>
        <v>189916.65</v>
      </c>
      <c r="E11" s="121">
        <v>44127</v>
      </c>
      <c r="F11" s="120"/>
      <c r="G11" s="28"/>
      <c r="H11" s="28"/>
      <c r="I11" s="28"/>
      <c r="J11" s="189">
        <f t="shared" si="0"/>
        <v>0</v>
      </c>
      <c r="K11" s="21">
        <f t="shared" si="5"/>
        <v>150057.59999999998</v>
      </c>
      <c r="L11" s="110">
        <v>44150</v>
      </c>
      <c r="M11" s="33"/>
      <c r="N11" s="28"/>
      <c r="O11" s="28"/>
      <c r="P11" s="28"/>
      <c r="Q11" s="189">
        <f t="shared" si="1"/>
        <v>0</v>
      </c>
      <c r="R11" s="21">
        <f t="shared" si="5"/>
        <v>379833.3</v>
      </c>
      <c r="S11" s="110">
        <v>44137</v>
      </c>
      <c r="T11" s="33"/>
      <c r="U11" s="28"/>
      <c r="V11" s="28"/>
      <c r="W11" s="28"/>
      <c r="X11" s="189">
        <f t="shared" si="2"/>
        <v>0</v>
      </c>
      <c r="Y11" s="21">
        <f t="shared" si="3"/>
        <v>189916.65</v>
      </c>
      <c r="Z11" s="121">
        <v>44134</v>
      </c>
      <c r="AA11" s="120"/>
      <c r="AB11" s="28"/>
      <c r="AC11" s="28"/>
      <c r="AD11" s="31"/>
      <c r="AE11" s="190">
        <f t="shared" si="4"/>
        <v>0</v>
      </c>
      <c r="AF11" s="13"/>
      <c r="AG11" s="13"/>
      <c r="AH11" s="13"/>
      <c r="AI11" s="13"/>
    </row>
    <row r="12" spans="1:35" x14ac:dyDescent="0.25">
      <c r="A12" s="8">
        <v>5</v>
      </c>
      <c r="B12" s="9" t="s">
        <v>4</v>
      </c>
      <c r="C12" s="39">
        <v>0.1</v>
      </c>
      <c r="D12" s="11">
        <f t="shared" si="5"/>
        <v>1085238</v>
      </c>
      <c r="E12" s="110">
        <v>44078</v>
      </c>
      <c r="F12" s="120">
        <v>1085238</v>
      </c>
      <c r="G12" s="28">
        <v>44077</v>
      </c>
      <c r="H12" s="120">
        <v>1085238</v>
      </c>
      <c r="I12" s="28">
        <v>44078</v>
      </c>
      <c r="J12" s="189">
        <f t="shared" si="0"/>
        <v>1</v>
      </c>
      <c r="K12" s="21">
        <f t="shared" si="5"/>
        <v>857472</v>
      </c>
      <c r="L12" s="110">
        <v>44133</v>
      </c>
      <c r="M12" s="33"/>
      <c r="N12" s="28"/>
      <c r="O12" s="28"/>
      <c r="P12" s="28"/>
      <c r="Q12" s="189">
        <f t="shared" si="1"/>
        <v>0</v>
      </c>
      <c r="R12" s="21">
        <f t="shared" si="5"/>
        <v>2170476</v>
      </c>
      <c r="S12" s="110">
        <v>44078</v>
      </c>
      <c r="T12" s="33">
        <v>2170476</v>
      </c>
      <c r="U12" s="28">
        <v>44077</v>
      </c>
      <c r="V12" s="120">
        <v>2170476</v>
      </c>
      <c r="W12" s="122">
        <f>S12</f>
        <v>44078</v>
      </c>
      <c r="X12" s="189">
        <f t="shared" si="2"/>
        <v>1</v>
      </c>
      <c r="Y12" s="21">
        <f t="shared" si="3"/>
        <v>1085238</v>
      </c>
      <c r="Z12" s="110">
        <v>44078</v>
      </c>
      <c r="AA12" s="120">
        <v>1085238</v>
      </c>
      <c r="AB12" s="28">
        <v>44078</v>
      </c>
      <c r="AC12" s="120">
        <v>1085238</v>
      </c>
      <c r="AD12" s="122">
        <v>44078</v>
      </c>
      <c r="AE12" s="190">
        <f t="shared" si="4"/>
        <v>1</v>
      </c>
      <c r="AF12" s="9"/>
      <c r="AG12" s="9"/>
      <c r="AH12" s="9"/>
      <c r="AI12" s="9"/>
    </row>
    <row r="13" spans="1:35" x14ac:dyDescent="0.25">
      <c r="A13" s="8">
        <v>6</v>
      </c>
      <c r="B13" s="9" t="s">
        <v>5</v>
      </c>
      <c r="C13" s="39">
        <v>0.05</v>
      </c>
      <c r="D13" s="11">
        <f t="shared" si="5"/>
        <v>542619</v>
      </c>
      <c r="E13" s="110">
        <v>44118</v>
      </c>
      <c r="F13" s="120">
        <v>542619</v>
      </c>
      <c r="G13" s="28">
        <v>44105</v>
      </c>
      <c r="H13" s="120">
        <v>542619</v>
      </c>
      <c r="I13" s="122">
        <v>44118</v>
      </c>
      <c r="J13" s="189">
        <f t="shared" si="0"/>
        <v>1</v>
      </c>
      <c r="K13" s="21">
        <f t="shared" si="5"/>
        <v>428736</v>
      </c>
      <c r="L13" s="110">
        <v>44119</v>
      </c>
      <c r="M13" s="33"/>
      <c r="N13" s="28"/>
      <c r="O13" s="28"/>
      <c r="P13" s="28"/>
      <c r="Q13" s="189">
        <f t="shared" si="1"/>
        <v>0</v>
      </c>
      <c r="R13" s="21">
        <f t="shared" si="5"/>
        <v>1085238</v>
      </c>
      <c r="S13" s="110">
        <v>44118</v>
      </c>
      <c r="T13" s="33"/>
      <c r="U13" s="28"/>
      <c r="V13" s="28"/>
      <c r="W13" s="28"/>
      <c r="X13" s="189">
        <f t="shared" si="2"/>
        <v>0</v>
      </c>
      <c r="Y13" s="21">
        <f t="shared" si="3"/>
        <v>542619</v>
      </c>
      <c r="Z13" s="110">
        <v>44118</v>
      </c>
      <c r="AA13" s="120"/>
      <c r="AB13" s="28"/>
      <c r="AC13" s="28"/>
      <c r="AD13" s="31"/>
      <c r="AE13" s="190">
        <f t="shared" si="4"/>
        <v>0</v>
      </c>
      <c r="AF13" s="9"/>
      <c r="AG13" s="9"/>
      <c r="AH13" s="9"/>
      <c r="AI13" s="9"/>
    </row>
    <row r="14" spans="1:35" x14ac:dyDescent="0.25">
      <c r="A14" s="8">
        <v>7</v>
      </c>
      <c r="B14" s="9" t="s">
        <v>6</v>
      </c>
      <c r="C14" s="39">
        <v>0.05</v>
      </c>
      <c r="D14" s="11">
        <f t="shared" si="5"/>
        <v>542619</v>
      </c>
      <c r="E14" s="110">
        <v>44118</v>
      </c>
      <c r="F14" s="120"/>
      <c r="G14" s="28"/>
      <c r="H14" s="28"/>
      <c r="I14" s="28"/>
      <c r="J14" s="189">
        <f t="shared" si="0"/>
        <v>0</v>
      </c>
      <c r="K14" s="21">
        <f t="shared" si="5"/>
        <v>428736</v>
      </c>
      <c r="L14" s="110">
        <v>44119</v>
      </c>
      <c r="M14" s="33"/>
      <c r="N14" s="28"/>
      <c r="O14" s="28"/>
      <c r="P14" s="28"/>
      <c r="Q14" s="189">
        <f t="shared" si="1"/>
        <v>0</v>
      </c>
      <c r="R14" s="21">
        <f t="shared" si="5"/>
        <v>1085238</v>
      </c>
      <c r="S14" s="110">
        <v>44095</v>
      </c>
      <c r="T14" s="33">
        <v>1085238</v>
      </c>
      <c r="U14" s="28">
        <v>44092</v>
      </c>
      <c r="V14" s="120">
        <v>1085238</v>
      </c>
      <c r="W14" s="28">
        <v>44095</v>
      </c>
      <c r="X14" s="189">
        <f t="shared" si="2"/>
        <v>1</v>
      </c>
      <c r="Y14" s="21">
        <f t="shared" si="3"/>
        <v>542619</v>
      </c>
      <c r="Z14" s="121">
        <v>44118</v>
      </c>
      <c r="AA14" s="120"/>
      <c r="AB14" s="28"/>
      <c r="AC14" s="28"/>
      <c r="AD14" s="31"/>
      <c r="AE14" s="190">
        <f t="shared" si="4"/>
        <v>0</v>
      </c>
      <c r="AF14" s="9"/>
      <c r="AG14" s="9"/>
      <c r="AH14" s="9"/>
      <c r="AI14" s="9"/>
    </row>
    <row r="15" spans="1:35" x14ac:dyDescent="0.25">
      <c r="A15" s="8">
        <v>8</v>
      </c>
      <c r="B15" s="9" t="s">
        <v>7</v>
      </c>
      <c r="C15" s="39">
        <v>0.1</v>
      </c>
      <c r="D15" s="11">
        <f t="shared" si="5"/>
        <v>1085238</v>
      </c>
      <c r="E15" s="110">
        <v>44124</v>
      </c>
      <c r="F15" s="120">
        <f>957663+127575</f>
        <v>1085238</v>
      </c>
      <c r="G15" s="28">
        <v>44118</v>
      </c>
      <c r="H15" s="28"/>
      <c r="I15" s="28"/>
      <c r="J15" s="189">
        <f t="shared" si="0"/>
        <v>2</v>
      </c>
      <c r="K15" s="21">
        <f t="shared" si="5"/>
        <v>857472</v>
      </c>
      <c r="L15" s="110">
        <v>44144</v>
      </c>
      <c r="M15" s="33"/>
      <c r="N15" s="28"/>
      <c r="O15" s="28"/>
      <c r="P15" s="28"/>
      <c r="Q15" s="189">
        <f t="shared" si="1"/>
        <v>0</v>
      </c>
      <c r="R15" s="21">
        <f t="shared" si="5"/>
        <v>2170476</v>
      </c>
      <c r="S15" s="110">
        <v>44118</v>
      </c>
      <c r="T15" s="33"/>
      <c r="U15" s="28"/>
      <c r="V15" s="28"/>
      <c r="W15" s="28"/>
      <c r="X15" s="189">
        <f t="shared" si="2"/>
        <v>0</v>
      </c>
      <c r="Y15" s="21">
        <f t="shared" si="3"/>
        <v>1085238</v>
      </c>
      <c r="Z15" s="121">
        <f>AB15+15</f>
        <v>44121</v>
      </c>
      <c r="AA15" s="120">
        <v>1085238</v>
      </c>
      <c r="AB15" s="28">
        <v>44106</v>
      </c>
      <c r="AC15" s="120">
        <v>100579.9</v>
      </c>
      <c r="AD15" s="122">
        <v>44112</v>
      </c>
      <c r="AE15" s="190">
        <f t="shared" si="4"/>
        <v>2</v>
      </c>
      <c r="AF15" s="9"/>
      <c r="AG15" s="9"/>
      <c r="AH15" s="9"/>
      <c r="AI15" s="9"/>
    </row>
    <row r="16" spans="1:35" x14ac:dyDescent="0.25">
      <c r="A16" s="8">
        <v>9</v>
      </c>
      <c r="B16" s="9" t="s">
        <v>8</v>
      </c>
      <c r="C16" s="39">
        <v>0.1</v>
      </c>
      <c r="D16" s="11">
        <f t="shared" si="5"/>
        <v>1085238</v>
      </c>
      <c r="E16" s="110">
        <v>44130</v>
      </c>
      <c r="F16" s="120"/>
      <c r="G16" s="28"/>
      <c r="H16" s="28"/>
      <c r="I16" s="28"/>
      <c r="J16" s="189">
        <f t="shared" si="0"/>
        <v>0</v>
      </c>
      <c r="K16" s="21">
        <f t="shared" si="5"/>
        <v>857472</v>
      </c>
      <c r="L16" s="110">
        <v>44172</v>
      </c>
      <c r="M16" s="33"/>
      <c r="N16" s="28"/>
      <c r="O16" s="28"/>
      <c r="P16" s="28"/>
      <c r="Q16" s="189">
        <f t="shared" si="1"/>
        <v>0</v>
      </c>
      <c r="R16" s="21">
        <f t="shared" si="5"/>
        <v>2170476</v>
      </c>
      <c r="S16" s="110">
        <v>44124</v>
      </c>
      <c r="T16" s="33"/>
      <c r="U16" s="28"/>
      <c r="V16" s="28"/>
      <c r="W16" s="28"/>
      <c r="X16" s="189">
        <f t="shared" si="2"/>
        <v>0</v>
      </c>
      <c r="Y16" s="21">
        <f t="shared" si="3"/>
        <v>1085238</v>
      </c>
      <c r="Z16" s="110">
        <v>44118</v>
      </c>
      <c r="AA16" s="120"/>
      <c r="AB16" s="28"/>
      <c r="AC16" s="28"/>
      <c r="AD16" s="31"/>
      <c r="AE16" s="190">
        <f t="shared" si="4"/>
        <v>0</v>
      </c>
      <c r="AF16" s="9"/>
      <c r="AG16" s="9"/>
      <c r="AH16" s="9"/>
      <c r="AI16" s="9"/>
    </row>
    <row r="17" spans="1:35" x14ac:dyDescent="0.25">
      <c r="A17" s="8">
        <v>10</v>
      </c>
      <c r="B17" s="9" t="s">
        <v>9</v>
      </c>
      <c r="C17" s="39">
        <v>0.05</v>
      </c>
      <c r="D17" s="11">
        <f t="shared" si="5"/>
        <v>542619</v>
      </c>
      <c r="E17" s="110">
        <v>44160</v>
      </c>
      <c r="F17" s="120"/>
      <c r="G17" s="28"/>
      <c r="H17" s="28"/>
      <c r="I17" s="28"/>
      <c r="J17" s="189">
        <f t="shared" si="0"/>
        <v>0</v>
      </c>
      <c r="K17" s="21">
        <f t="shared" si="5"/>
        <v>428736</v>
      </c>
      <c r="L17" s="110">
        <v>44188</v>
      </c>
      <c r="M17" s="33"/>
      <c r="N17" s="28"/>
      <c r="O17" s="28"/>
      <c r="P17" s="28"/>
      <c r="Q17" s="189">
        <f t="shared" si="1"/>
        <v>0</v>
      </c>
      <c r="R17" s="21">
        <f t="shared" si="5"/>
        <v>1085238</v>
      </c>
      <c r="S17" s="110">
        <v>44139</v>
      </c>
      <c r="T17" s="33"/>
      <c r="U17" s="28"/>
      <c r="V17" s="28"/>
      <c r="W17" s="28"/>
      <c r="X17" s="189">
        <f t="shared" si="2"/>
        <v>0</v>
      </c>
      <c r="Y17" s="21">
        <f t="shared" si="3"/>
        <v>542619</v>
      </c>
      <c r="Z17" s="110">
        <v>44131</v>
      </c>
      <c r="AA17" s="120"/>
      <c r="AB17" s="28"/>
      <c r="AC17" s="28"/>
      <c r="AD17" s="31"/>
      <c r="AE17" s="190">
        <f t="shared" si="4"/>
        <v>0</v>
      </c>
      <c r="AF17" s="9"/>
      <c r="AG17" s="9"/>
      <c r="AH17" s="9"/>
      <c r="AI17" s="9"/>
    </row>
    <row r="18" spans="1:35" x14ac:dyDescent="0.25">
      <c r="A18" s="8">
        <v>11</v>
      </c>
      <c r="B18" s="9" t="s">
        <v>10</v>
      </c>
      <c r="C18" s="39">
        <v>0.1</v>
      </c>
      <c r="D18" s="11">
        <f t="shared" si="5"/>
        <v>1085238</v>
      </c>
      <c r="E18" s="110">
        <v>44172</v>
      </c>
      <c r="F18" s="120"/>
      <c r="G18" s="28"/>
      <c r="H18" s="28"/>
      <c r="I18" s="28"/>
      <c r="J18" s="189">
        <f t="shared" si="0"/>
        <v>0</v>
      </c>
      <c r="K18" s="21">
        <f t="shared" si="5"/>
        <v>857472</v>
      </c>
      <c r="L18" s="110">
        <v>44214</v>
      </c>
      <c r="M18" s="33"/>
      <c r="N18" s="28"/>
      <c r="O18" s="28"/>
      <c r="P18" s="28"/>
      <c r="Q18" s="189">
        <f t="shared" si="1"/>
        <v>0</v>
      </c>
      <c r="R18" s="21">
        <f t="shared" si="5"/>
        <v>2170476</v>
      </c>
      <c r="S18" s="110">
        <v>44148</v>
      </c>
      <c r="T18" s="33"/>
      <c r="U18" s="28"/>
      <c r="V18" s="28"/>
      <c r="W18" s="28"/>
      <c r="X18" s="189">
        <f t="shared" si="2"/>
        <v>0</v>
      </c>
      <c r="Y18" s="21">
        <f t="shared" si="3"/>
        <v>1085238</v>
      </c>
      <c r="Z18" s="110">
        <v>44152</v>
      </c>
      <c r="AA18" s="120"/>
      <c r="AB18" s="28"/>
      <c r="AC18" s="28"/>
      <c r="AD18" s="31"/>
      <c r="AE18" s="190">
        <f t="shared" si="4"/>
        <v>0</v>
      </c>
      <c r="AF18" s="9"/>
      <c r="AG18" s="9"/>
      <c r="AH18" s="9"/>
      <c r="AI18" s="9"/>
    </row>
    <row r="19" spans="1:35" x14ac:dyDescent="0.25">
      <c r="A19" s="8">
        <v>12</v>
      </c>
      <c r="B19" s="9" t="s">
        <v>11</v>
      </c>
      <c r="C19" s="39">
        <v>0.1</v>
      </c>
      <c r="D19" s="11">
        <f t="shared" si="5"/>
        <v>1085238</v>
      </c>
      <c r="E19" s="110">
        <v>44188</v>
      </c>
      <c r="F19" s="120"/>
      <c r="G19" s="28"/>
      <c r="H19" s="28"/>
      <c r="I19" s="28"/>
      <c r="J19" s="189">
        <f t="shared" si="0"/>
        <v>0</v>
      </c>
      <c r="K19" s="21">
        <f t="shared" si="5"/>
        <v>857472</v>
      </c>
      <c r="L19" s="110">
        <v>44235</v>
      </c>
      <c r="M19" s="33"/>
      <c r="N19" s="28"/>
      <c r="O19" s="28"/>
      <c r="P19" s="28"/>
      <c r="Q19" s="189">
        <f t="shared" si="1"/>
        <v>0</v>
      </c>
      <c r="R19" s="21">
        <f t="shared" si="5"/>
        <v>2170476</v>
      </c>
      <c r="S19" s="110">
        <v>44160</v>
      </c>
      <c r="T19" s="33"/>
      <c r="U19" s="28"/>
      <c r="V19" s="28"/>
      <c r="W19" s="28"/>
      <c r="X19" s="189">
        <f t="shared" si="2"/>
        <v>0</v>
      </c>
      <c r="Y19" s="21">
        <f t="shared" si="3"/>
        <v>1085238</v>
      </c>
      <c r="Z19" s="110">
        <v>44181</v>
      </c>
      <c r="AA19" s="120"/>
      <c r="AB19" s="28"/>
      <c r="AC19" s="28"/>
      <c r="AD19" s="31"/>
      <c r="AE19" s="190">
        <f t="shared" si="4"/>
        <v>0</v>
      </c>
      <c r="AF19" s="9"/>
      <c r="AG19" s="9"/>
      <c r="AH19" s="9"/>
      <c r="AI19" s="9"/>
    </row>
    <row r="20" spans="1:35" x14ac:dyDescent="0.25">
      <c r="A20" s="8"/>
      <c r="B20" s="9"/>
      <c r="C20" s="44">
        <f>SUM(C5:C19)</f>
        <v>1.0000000000000002</v>
      </c>
      <c r="D20" s="14">
        <f>SUM(D5:D19)</f>
        <v>10852380</v>
      </c>
      <c r="E20" s="6"/>
      <c r="F20" s="14">
        <f>SUM(F5:F19)</f>
        <v>6077332.7999999998</v>
      </c>
      <c r="G20" s="6"/>
      <c r="H20" s="14">
        <f>SUM(H5:H19)</f>
        <v>4992094.8</v>
      </c>
      <c r="I20" s="6"/>
      <c r="J20" s="165"/>
      <c r="K20" s="22">
        <f>SUM(K5:K19)</f>
        <v>8574720</v>
      </c>
      <c r="L20" s="6"/>
      <c r="M20" s="14">
        <f>SUM(M5:M19)</f>
        <v>2658163.2000000002</v>
      </c>
      <c r="N20" s="6"/>
      <c r="O20" s="14">
        <f>SUM(O5:O19)</f>
        <v>2658163.2000000002</v>
      </c>
      <c r="P20" s="6"/>
      <c r="Q20" s="165"/>
      <c r="R20" s="22">
        <f>SUM(R5:R19)</f>
        <v>21704760</v>
      </c>
      <c r="T20" s="14">
        <f>SUM(T5:T19)</f>
        <v>10275230.699999999</v>
      </c>
      <c r="V20" s="14">
        <f>SUM(V5:V19)</f>
        <v>10275230.699999999</v>
      </c>
      <c r="X20" s="165"/>
      <c r="Y20" s="22">
        <f>SUM(Y5:Y19)</f>
        <v>10852380</v>
      </c>
      <c r="Z20" s="2"/>
      <c r="AA20" s="14">
        <f>SUM(AA5:AA19)</f>
        <v>5534713.7999999998</v>
      </c>
      <c r="AB20" s="2"/>
      <c r="AC20" s="14">
        <f>SUM(AC5:AC19)</f>
        <v>4550055.7</v>
      </c>
      <c r="AD20" s="9"/>
      <c r="AE20" s="166"/>
      <c r="AF20" s="9"/>
      <c r="AG20" s="9"/>
      <c r="AH20" s="9"/>
      <c r="AI20" s="9"/>
    </row>
    <row r="21" spans="1:35" x14ac:dyDescent="0.25">
      <c r="A21" s="8"/>
      <c r="B21" s="9"/>
      <c r="C21" s="39"/>
      <c r="D21" s="15"/>
      <c r="E21" s="15"/>
      <c r="F21" s="15"/>
      <c r="G21" s="15"/>
      <c r="H21" s="15"/>
      <c r="I21" s="15"/>
      <c r="J21" s="15"/>
      <c r="K21" s="103"/>
      <c r="L21" s="15"/>
      <c r="M21" s="15"/>
      <c r="N21" s="101"/>
      <c r="O21" s="15"/>
      <c r="P21" s="15"/>
      <c r="Q21" s="15"/>
      <c r="R21" s="29"/>
      <c r="S21" s="15"/>
      <c r="T21" s="15"/>
      <c r="U21" s="15"/>
      <c r="V21" s="15"/>
      <c r="W21" s="15"/>
      <c r="X21" s="15"/>
      <c r="Y21" s="29"/>
      <c r="Z21" s="15"/>
      <c r="AA21" s="15"/>
      <c r="AB21" s="15"/>
      <c r="AC21" s="15"/>
      <c r="AD21" s="15"/>
      <c r="AE21" s="30"/>
      <c r="AF21" s="9"/>
      <c r="AG21" s="9"/>
      <c r="AH21" s="9"/>
      <c r="AI21" s="9"/>
    </row>
    <row r="22" spans="1:35" x14ac:dyDescent="0.25">
      <c r="A22" s="8"/>
      <c r="B22" s="9"/>
      <c r="C22" s="39"/>
      <c r="D22" s="200" t="s">
        <v>17</v>
      </c>
      <c r="E22" s="200"/>
      <c r="F22" s="200" t="s">
        <v>23</v>
      </c>
      <c r="G22" s="200"/>
      <c r="H22" s="200" t="s">
        <v>18</v>
      </c>
      <c r="I22" s="200"/>
      <c r="J22" s="162"/>
      <c r="K22" s="201" t="s">
        <v>17</v>
      </c>
      <c r="L22" s="200"/>
      <c r="M22" s="200" t="s">
        <v>23</v>
      </c>
      <c r="N22" s="200"/>
      <c r="O22" s="200" t="s">
        <v>18</v>
      </c>
      <c r="P22" s="200"/>
      <c r="Q22" s="162"/>
      <c r="R22" s="201" t="s">
        <v>17</v>
      </c>
      <c r="S22" s="200"/>
      <c r="T22" s="200" t="s">
        <v>23</v>
      </c>
      <c r="U22" s="200"/>
      <c r="V22" s="200" t="s">
        <v>18</v>
      </c>
      <c r="W22" s="200"/>
      <c r="X22" s="162"/>
      <c r="Y22" s="201" t="s">
        <v>17</v>
      </c>
      <c r="Z22" s="200"/>
      <c r="AA22" s="200" t="s">
        <v>23</v>
      </c>
      <c r="AB22" s="200"/>
      <c r="AC22" s="200" t="s">
        <v>18</v>
      </c>
      <c r="AD22" s="200"/>
      <c r="AE22" s="169"/>
      <c r="AF22" s="9"/>
      <c r="AG22" s="9"/>
      <c r="AH22" s="9"/>
      <c r="AI22" s="9"/>
    </row>
    <row r="23" spans="1:35" x14ac:dyDescent="0.25">
      <c r="A23" s="8"/>
      <c r="B23" s="9"/>
      <c r="C23" s="39"/>
      <c r="D23" s="14" t="s">
        <v>25</v>
      </c>
      <c r="E23" s="6" t="s">
        <v>26</v>
      </c>
      <c r="F23" s="14" t="s">
        <v>25</v>
      </c>
      <c r="G23" s="6" t="s">
        <v>26</v>
      </c>
      <c r="H23" s="14" t="s">
        <v>25</v>
      </c>
      <c r="I23" s="6" t="s">
        <v>26</v>
      </c>
      <c r="J23" s="165"/>
      <c r="K23" s="22" t="s">
        <v>25</v>
      </c>
      <c r="L23" s="6" t="s">
        <v>26</v>
      </c>
      <c r="M23" s="14" t="s">
        <v>25</v>
      </c>
      <c r="N23" s="6" t="s">
        <v>26</v>
      </c>
      <c r="O23" s="14" t="s">
        <v>25</v>
      </c>
      <c r="P23" s="6" t="s">
        <v>26</v>
      </c>
      <c r="Q23" s="165"/>
      <c r="R23" s="22" t="s">
        <v>25</v>
      </c>
      <c r="S23" s="6" t="s">
        <v>26</v>
      </c>
      <c r="T23" s="14" t="s">
        <v>25</v>
      </c>
      <c r="U23" s="6" t="s">
        <v>26</v>
      </c>
      <c r="V23" s="14" t="s">
        <v>25</v>
      </c>
      <c r="W23" s="6" t="s">
        <v>26</v>
      </c>
      <c r="X23" s="165"/>
      <c r="Y23" s="22" t="s">
        <v>25</v>
      </c>
      <c r="Z23" s="6" t="s">
        <v>26</v>
      </c>
      <c r="AA23" s="14" t="s">
        <v>25</v>
      </c>
      <c r="AB23" s="6" t="s">
        <v>26</v>
      </c>
      <c r="AC23" s="14" t="s">
        <v>25</v>
      </c>
      <c r="AD23" s="6" t="s">
        <v>26</v>
      </c>
      <c r="AE23" s="166"/>
      <c r="AF23" s="9"/>
      <c r="AG23" s="9"/>
      <c r="AH23" s="9"/>
      <c r="AI23" s="9"/>
    </row>
    <row r="24" spans="1:35" x14ac:dyDescent="0.25">
      <c r="A24" s="8"/>
      <c r="B24" s="9"/>
      <c r="C24" s="40"/>
      <c r="D24" s="19"/>
      <c r="E24" s="74"/>
      <c r="F24" s="19"/>
      <c r="G24" s="74"/>
      <c r="H24" s="19"/>
      <c r="I24" s="74"/>
      <c r="J24" s="74"/>
      <c r="K24" s="23"/>
      <c r="L24" s="74"/>
      <c r="M24" s="19"/>
      <c r="N24" s="74"/>
      <c r="O24" s="19"/>
      <c r="P24" s="74"/>
      <c r="Q24" s="74"/>
      <c r="R24" s="23"/>
      <c r="S24" s="74"/>
      <c r="T24" s="19"/>
      <c r="U24" s="74"/>
      <c r="V24" s="19"/>
      <c r="W24" s="74"/>
      <c r="X24" s="74"/>
      <c r="Y24" s="23"/>
      <c r="Z24" s="74"/>
      <c r="AA24" s="19"/>
      <c r="AB24" s="74"/>
      <c r="AC24" s="19"/>
      <c r="AD24" s="74"/>
      <c r="AE24" s="76"/>
      <c r="AF24" s="9"/>
      <c r="AG24" s="9"/>
      <c r="AH24" s="9"/>
      <c r="AI24" s="9"/>
    </row>
    <row r="25" spans="1:35" x14ac:dyDescent="0.25">
      <c r="A25" s="8"/>
      <c r="B25" s="9"/>
      <c r="C25" s="41">
        <v>43921</v>
      </c>
      <c r="D25" s="11">
        <f t="shared" ref="D25:D34" si="6">SUMIF(E$5:E$19,"&lt;=" &amp; $C25,D$5:D$19)</f>
        <v>0</v>
      </c>
      <c r="E25" s="11">
        <f t="shared" ref="E25:E34" si="7">D25-D24</f>
        <v>0</v>
      </c>
      <c r="F25" s="11">
        <f t="shared" ref="F25:F34" si="8">SUMIF(G$5:G$19,"&lt;=" &amp; $C25,F$5:F$19)</f>
        <v>0</v>
      </c>
      <c r="G25" s="11">
        <f>F25-F24</f>
        <v>0</v>
      </c>
      <c r="H25" s="11">
        <f t="shared" ref="H25:H34" si="9">SUMIF(I$5:I$19,"&lt;=" &amp; $C25,H$5:H$19)</f>
        <v>0</v>
      </c>
      <c r="I25" s="11">
        <f t="shared" ref="I25:I34" si="10">H25-H24</f>
        <v>0</v>
      </c>
      <c r="J25" s="11"/>
      <c r="K25" s="21">
        <f t="shared" ref="K25:K34" si="11">SUMIF(L$5:L$19,"&lt;=" &amp; $C25,K$5:K$19)</f>
        <v>0</v>
      </c>
      <c r="L25" s="11">
        <f>K25-K24</f>
        <v>0</v>
      </c>
      <c r="M25" s="11">
        <f t="shared" ref="M25:M34" si="12">SUMIF(N$5:N$19,"&lt;=" &amp; $C25,M$5:M$19)</f>
        <v>0</v>
      </c>
      <c r="N25" s="11">
        <f>M25-M24</f>
        <v>0</v>
      </c>
      <c r="O25" s="11">
        <f t="shared" ref="O25:O34" si="13">SUMIF(P$5:P$19,"&lt;=" &amp; $C25,O$5:O$19)</f>
        <v>0</v>
      </c>
      <c r="P25" s="11">
        <f>O25-O24</f>
        <v>0</v>
      </c>
      <c r="Q25" s="11"/>
      <c r="R25" s="21">
        <f t="shared" ref="R25:R34" si="14">SUMIF(S$5:S$19,"&lt;=" &amp; $C25,R$5:R$19)</f>
        <v>0</v>
      </c>
      <c r="S25" s="11">
        <f>R25-R24</f>
        <v>0</v>
      </c>
      <c r="T25" s="11">
        <f t="shared" ref="T25:T34" si="15">SUMIF(U$5:U$19,"&lt;=" &amp; $C25,T$5:T$19)</f>
        <v>0</v>
      </c>
      <c r="U25" s="11">
        <f>T25-T24</f>
        <v>0</v>
      </c>
      <c r="V25" s="11">
        <f>SUMIF(W$5:W$19,"&lt;=" &amp; $C25,V$5:V$19)</f>
        <v>0</v>
      </c>
      <c r="W25" s="11">
        <f>V25-V24</f>
        <v>0</v>
      </c>
      <c r="X25" s="11"/>
      <c r="Y25" s="21">
        <f t="shared" ref="Y25:Y34" si="16">SUMIF(Z$5:Z$19,"&lt;=" &amp; $C25,Y$5:Y$19)</f>
        <v>0</v>
      </c>
      <c r="Z25" s="11">
        <f>Y25-Y24</f>
        <v>0</v>
      </c>
      <c r="AA25" s="11">
        <f t="shared" ref="AA25:AA34" si="17">SUMIF(AB$5:AB$19,"&lt;=" &amp; $C25,AA$5:AA$19)</f>
        <v>0</v>
      </c>
      <c r="AB25" s="11">
        <f>AA25-AA24</f>
        <v>0</v>
      </c>
      <c r="AC25" s="11">
        <f t="shared" ref="AC25:AC34" si="18">SUMIF(AD$5:AD$19,"&lt;=" &amp; $C25,AC$5:AC$19)</f>
        <v>0</v>
      </c>
      <c r="AD25" s="11">
        <f>AC25-AC24</f>
        <v>0</v>
      </c>
      <c r="AE25" s="65"/>
      <c r="AF25" s="9"/>
      <c r="AG25" s="9"/>
      <c r="AH25" s="9"/>
      <c r="AI25" s="9"/>
    </row>
    <row r="26" spans="1:35" x14ac:dyDescent="0.25">
      <c r="A26" s="8"/>
      <c r="B26" s="9"/>
      <c r="C26" s="41">
        <v>43951</v>
      </c>
      <c r="D26" s="11">
        <f t="shared" si="6"/>
        <v>1085238</v>
      </c>
      <c r="E26" s="11">
        <f t="shared" si="7"/>
        <v>1085238</v>
      </c>
      <c r="F26" s="11">
        <f t="shared" si="8"/>
        <v>1085238</v>
      </c>
      <c r="G26" s="11">
        <f t="shared" ref="G26:G34" si="19">F26-F25</f>
        <v>1085238</v>
      </c>
      <c r="H26" s="11">
        <f t="shared" si="9"/>
        <v>1085238</v>
      </c>
      <c r="I26" s="11">
        <f t="shared" si="10"/>
        <v>1085238</v>
      </c>
      <c r="J26" s="11"/>
      <c r="K26" s="21">
        <f t="shared" si="11"/>
        <v>857472</v>
      </c>
      <c r="L26" s="11">
        <f t="shared" ref="L26" si="20">K26-K25</f>
        <v>857472</v>
      </c>
      <c r="M26" s="11">
        <f t="shared" si="12"/>
        <v>857472</v>
      </c>
      <c r="N26" s="11">
        <f t="shared" ref="N26" si="21">M26-M25</f>
        <v>857472</v>
      </c>
      <c r="O26" s="11">
        <f t="shared" si="13"/>
        <v>857472</v>
      </c>
      <c r="P26" s="11">
        <f t="shared" ref="P26:P34" si="22">O26-O25</f>
        <v>857472</v>
      </c>
      <c r="Q26" s="11"/>
      <c r="R26" s="21">
        <f t="shared" si="14"/>
        <v>2170476</v>
      </c>
      <c r="S26" s="11">
        <f t="shared" ref="S26" si="23">R26-R25</f>
        <v>2170476</v>
      </c>
      <c r="T26" s="11">
        <f t="shared" si="15"/>
        <v>2170476</v>
      </c>
      <c r="U26" s="11">
        <f t="shared" ref="U26" si="24">T26-T25</f>
        <v>2170476</v>
      </c>
      <c r="V26" s="11">
        <f t="shared" ref="V26:V34" si="25">SUMIF(W$5:W$19,"&lt;=" &amp; $C26,V$5:V$19)</f>
        <v>2170476</v>
      </c>
      <c r="W26" s="11">
        <f t="shared" ref="W26:W34" si="26">V26-V25</f>
        <v>2170476</v>
      </c>
      <c r="X26" s="11"/>
      <c r="Y26" s="21">
        <f t="shared" si="16"/>
        <v>1085238</v>
      </c>
      <c r="Z26" s="11">
        <f t="shared" ref="Z26" si="27">Y26-Y25</f>
        <v>1085238</v>
      </c>
      <c r="AA26" s="11">
        <f t="shared" si="17"/>
        <v>1085238</v>
      </c>
      <c r="AB26" s="11">
        <f t="shared" ref="AB26" si="28">AA26-AA25</f>
        <v>1085238</v>
      </c>
      <c r="AC26" s="11">
        <f t="shared" si="18"/>
        <v>1085238</v>
      </c>
      <c r="AD26" s="11">
        <f t="shared" ref="AD26:AD34" si="29">AC26-AC25</f>
        <v>1085238</v>
      </c>
      <c r="AE26" s="65"/>
      <c r="AF26" s="9"/>
      <c r="AG26" s="9"/>
      <c r="AH26" s="9"/>
      <c r="AI26" s="9"/>
    </row>
    <row r="27" spans="1:35" x14ac:dyDescent="0.25">
      <c r="A27" s="8"/>
      <c r="B27" s="9"/>
      <c r="C27" s="41">
        <v>43982</v>
      </c>
      <c r="D27" s="11">
        <f t="shared" si="6"/>
        <v>2170476</v>
      </c>
      <c r="E27" s="11">
        <f t="shared" si="7"/>
        <v>1085238</v>
      </c>
      <c r="F27" s="11">
        <f t="shared" si="8"/>
        <v>2170476</v>
      </c>
      <c r="G27" s="11">
        <f t="shared" si="19"/>
        <v>1085238</v>
      </c>
      <c r="H27" s="11">
        <f t="shared" si="9"/>
        <v>2170476</v>
      </c>
      <c r="I27" s="11">
        <f t="shared" si="10"/>
        <v>1085238</v>
      </c>
      <c r="J27" s="11"/>
      <c r="K27" s="21">
        <f t="shared" si="11"/>
        <v>1714944</v>
      </c>
      <c r="L27" s="11">
        <f t="shared" ref="L27" si="30">K27-K26</f>
        <v>857472</v>
      </c>
      <c r="M27" s="11">
        <f t="shared" si="12"/>
        <v>2572416</v>
      </c>
      <c r="N27" s="11">
        <f t="shared" ref="N27" si="31">M27-M26</f>
        <v>1714944</v>
      </c>
      <c r="O27" s="11">
        <f t="shared" si="13"/>
        <v>1714944</v>
      </c>
      <c r="P27" s="11">
        <f t="shared" si="22"/>
        <v>857472</v>
      </c>
      <c r="Q27" s="11"/>
      <c r="R27" s="21">
        <f t="shared" si="14"/>
        <v>4340952</v>
      </c>
      <c r="S27" s="11">
        <f t="shared" ref="S27" si="32">R27-R26</f>
        <v>2170476</v>
      </c>
      <c r="T27" s="11">
        <f t="shared" si="15"/>
        <v>4340952</v>
      </c>
      <c r="U27" s="11">
        <f t="shared" ref="U27" si="33">T27-T26</f>
        <v>2170476</v>
      </c>
      <c r="V27" s="11">
        <f t="shared" si="25"/>
        <v>4340952</v>
      </c>
      <c r="W27" s="11">
        <f t="shared" si="26"/>
        <v>2170476</v>
      </c>
      <c r="X27" s="11"/>
      <c r="Y27" s="21">
        <f t="shared" si="16"/>
        <v>3255714</v>
      </c>
      <c r="Z27" s="11">
        <f t="shared" ref="Z27" si="34">Y27-Y26</f>
        <v>2170476</v>
      </c>
      <c r="AA27" s="11">
        <f t="shared" si="17"/>
        <v>3255714</v>
      </c>
      <c r="AB27" s="11">
        <f t="shared" ref="AB27" si="35">AA27-AA26</f>
        <v>2170476</v>
      </c>
      <c r="AC27" s="11">
        <f t="shared" si="18"/>
        <v>3255714</v>
      </c>
      <c r="AD27" s="11">
        <f t="shared" si="29"/>
        <v>2170476</v>
      </c>
      <c r="AE27" s="65"/>
      <c r="AF27" s="9"/>
      <c r="AG27" s="9"/>
      <c r="AH27" s="9"/>
      <c r="AI27" s="9"/>
    </row>
    <row r="28" spans="1:35" x14ac:dyDescent="0.25">
      <c r="A28" s="8"/>
      <c r="B28" s="9"/>
      <c r="C28" s="41">
        <v>44012</v>
      </c>
      <c r="D28" s="11">
        <f t="shared" si="6"/>
        <v>2170476</v>
      </c>
      <c r="E28" s="11">
        <f t="shared" si="7"/>
        <v>0</v>
      </c>
      <c r="F28" s="11">
        <f t="shared" si="8"/>
        <v>2170476</v>
      </c>
      <c r="G28" s="11">
        <f t="shared" si="19"/>
        <v>0</v>
      </c>
      <c r="H28" s="11">
        <f t="shared" si="9"/>
        <v>2170476</v>
      </c>
      <c r="I28" s="11">
        <f t="shared" si="10"/>
        <v>0</v>
      </c>
      <c r="J28" s="11"/>
      <c r="K28" s="21">
        <f t="shared" si="11"/>
        <v>2572416</v>
      </c>
      <c r="L28" s="11">
        <f t="shared" ref="L28" si="36">K28-K27</f>
        <v>857472</v>
      </c>
      <c r="M28" s="11">
        <f t="shared" si="12"/>
        <v>2572416</v>
      </c>
      <c r="N28" s="11">
        <f t="shared" ref="N28" si="37">M28-M27</f>
        <v>0</v>
      </c>
      <c r="O28" s="11">
        <f t="shared" si="13"/>
        <v>2572416</v>
      </c>
      <c r="P28" s="11">
        <f t="shared" si="22"/>
        <v>857472</v>
      </c>
      <c r="Q28" s="11"/>
      <c r="R28" s="21">
        <f t="shared" si="14"/>
        <v>4340952</v>
      </c>
      <c r="S28" s="11">
        <f t="shared" ref="S28" si="38">R28-R27</f>
        <v>0</v>
      </c>
      <c r="T28" s="11">
        <f t="shared" si="15"/>
        <v>4340952</v>
      </c>
      <c r="U28" s="11">
        <f t="shared" ref="U28" si="39">T28-T27</f>
        <v>0</v>
      </c>
      <c r="V28" s="11">
        <f t="shared" si="25"/>
        <v>4340952</v>
      </c>
      <c r="W28" s="11">
        <f t="shared" si="26"/>
        <v>0</v>
      </c>
      <c r="X28" s="11"/>
      <c r="Y28" s="21">
        <f t="shared" si="16"/>
        <v>3255714</v>
      </c>
      <c r="Z28" s="11">
        <f t="shared" ref="Z28" si="40">Y28-Y27</f>
        <v>0</v>
      </c>
      <c r="AA28" s="11">
        <f t="shared" si="17"/>
        <v>3255714</v>
      </c>
      <c r="AB28" s="11">
        <f t="shared" ref="AB28" si="41">AA28-AA27</f>
        <v>0</v>
      </c>
      <c r="AC28" s="11">
        <f t="shared" si="18"/>
        <v>3255714</v>
      </c>
      <c r="AD28" s="11">
        <f t="shared" si="29"/>
        <v>0</v>
      </c>
      <c r="AE28" s="65"/>
      <c r="AF28" s="9"/>
      <c r="AG28" s="9"/>
      <c r="AH28" s="9"/>
      <c r="AI28" s="9"/>
    </row>
    <row r="29" spans="1:35" x14ac:dyDescent="0.25">
      <c r="A29" s="8"/>
      <c r="B29" s="9"/>
      <c r="C29" s="41">
        <v>44043</v>
      </c>
      <c r="D29" s="11">
        <f t="shared" si="6"/>
        <v>3255714</v>
      </c>
      <c r="E29" s="11">
        <f t="shared" si="7"/>
        <v>1085238</v>
      </c>
      <c r="F29" s="11">
        <f t="shared" si="8"/>
        <v>3255714</v>
      </c>
      <c r="G29" s="11">
        <f t="shared" si="19"/>
        <v>1085238</v>
      </c>
      <c r="H29" s="11">
        <f t="shared" si="9"/>
        <v>3255714</v>
      </c>
      <c r="I29" s="11">
        <f t="shared" si="10"/>
        <v>1085238</v>
      </c>
      <c r="J29" s="11"/>
      <c r="K29" s="21">
        <f t="shared" si="11"/>
        <v>2572416</v>
      </c>
      <c r="L29" s="11">
        <f t="shared" ref="L29" si="42">K29-K28</f>
        <v>0</v>
      </c>
      <c r="M29" s="11">
        <f t="shared" si="12"/>
        <v>2572416</v>
      </c>
      <c r="N29" s="11">
        <f t="shared" ref="N29" si="43">M29-M28</f>
        <v>0</v>
      </c>
      <c r="O29" s="11">
        <f t="shared" si="13"/>
        <v>2572416</v>
      </c>
      <c r="P29" s="11">
        <f t="shared" si="22"/>
        <v>0</v>
      </c>
      <c r="Q29" s="11"/>
      <c r="R29" s="21">
        <f t="shared" si="14"/>
        <v>6511428</v>
      </c>
      <c r="S29" s="11">
        <f t="shared" ref="S29" si="44">R29-R28</f>
        <v>2170476</v>
      </c>
      <c r="T29" s="11">
        <f t="shared" si="15"/>
        <v>6511428</v>
      </c>
      <c r="U29" s="11">
        <f t="shared" ref="U29" si="45">T29-T28</f>
        <v>2170476</v>
      </c>
      <c r="V29" s="11">
        <f t="shared" si="25"/>
        <v>6511428</v>
      </c>
      <c r="W29" s="11">
        <f t="shared" si="26"/>
        <v>2170476</v>
      </c>
      <c r="X29" s="11"/>
      <c r="Y29" s="21">
        <f t="shared" si="16"/>
        <v>3255714</v>
      </c>
      <c r="Z29" s="11">
        <f t="shared" ref="Z29" si="46">Y29-Y28</f>
        <v>0</v>
      </c>
      <c r="AA29" s="11">
        <f t="shared" si="17"/>
        <v>3255714</v>
      </c>
      <c r="AB29" s="11">
        <f t="shared" ref="AB29" si="47">AA29-AA28</f>
        <v>0</v>
      </c>
      <c r="AC29" s="11">
        <f t="shared" si="18"/>
        <v>3255714</v>
      </c>
      <c r="AD29" s="11">
        <f t="shared" si="29"/>
        <v>0</v>
      </c>
      <c r="AE29" s="65"/>
      <c r="AF29" s="9"/>
      <c r="AG29" s="9"/>
      <c r="AH29" s="9"/>
      <c r="AI29" s="9"/>
    </row>
    <row r="30" spans="1:35" x14ac:dyDescent="0.25">
      <c r="A30" s="8"/>
      <c r="B30" s="9"/>
      <c r="C30" s="41">
        <v>44074</v>
      </c>
      <c r="D30" s="11">
        <f t="shared" si="6"/>
        <v>3255714</v>
      </c>
      <c r="E30" s="11">
        <f t="shared" si="7"/>
        <v>0</v>
      </c>
      <c r="F30" s="11">
        <f t="shared" si="8"/>
        <v>3255714</v>
      </c>
      <c r="G30" s="11">
        <f t="shared" si="19"/>
        <v>0</v>
      </c>
      <c r="H30" s="11">
        <f t="shared" si="9"/>
        <v>3255714</v>
      </c>
      <c r="I30" s="11">
        <f t="shared" si="10"/>
        <v>0</v>
      </c>
      <c r="J30" s="11"/>
      <c r="K30" s="21">
        <f t="shared" si="11"/>
        <v>2658163.2000000002</v>
      </c>
      <c r="L30" s="11">
        <f t="shared" ref="L30" si="48">K30-K29</f>
        <v>85747.200000000186</v>
      </c>
      <c r="M30" s="11">
        <f t="shared" si="12"/>
        <v>2658163.2000000002</v>
      </c>
      <c r="N30" s="11">
        <f t="shared" ref="N30" si="49">M30-M29</f>
        <v>85747.200000000186</v>
      </c>
      <c r="O30" s="11">
        <f t="shared" si="13"/>
        <v>2658163.2000000002</v>
      </c>
      <c r="P30" s="11">
        <f t="shared" si="22"/>
        <v>85747.200000000186</v>
      </c>
      <c r="Q30" s="11"/>
      <c r="R30" s="21">
        <f t="shared" si="14"/>
        <v>6511428</v>
      </c>
      <c r="S30" s="11">
        <f t="shared" ref="S30" si="50">R30-R29</f>
        <v>0</v>
      </c>
      <c r="T30" s="11">
        <f t="shared" si="15"/>
        <v>6999785.0999999996</v>
      </c>
      <c r="U30" s="11">
        <f t="shared" ref="U30" si="51">T30-T29</f>
        <v>488357.09999999963</v>
      </c>
      <c r="V30" s="11">
        <f t="shared" si="25"/>
        <v>6511428</v>
      </c>
      <c r="W30" s="11">
        <f t="shared" si="26"/>
        <v>0</v>
      </c>
      <c r="X30" s="11"/>
      <c r="Y30" s="21">
        <f t="shared" si="16"/>
        <v>3255714</v>
      </c>
      <c r="Z30" s="11">
        <f t="shared" ref="Z30" si="52">Y30-Y29</f>
        <v>0</v>
      </c>
      <c r="AA30" s="11">
        <f t="shared" si="17"/>
        <v>3255714</v>
      </c>
      <c r="AB30" s="11">
        <f t="shared" ref="AB30" si="53">AA30-AA29</f>
        <v>0</v>
      </c>
      <c r="AC30" s="11">
        <f t="shared" si="18"/>
        <v>3255714</v>
      </c>
      <c r="AD30" s="11">
        <f t="shared" si="29"/>
        <v>0</v>
      </c>
      <c r="AE30" s="65"/>
      <c r="AF30" s="9"/>
      <c r="AG30" s="9"/>
      <c r="AH30" s="9"/>
      <c r="AI30" s="9"/>
    </row>
    <row r="31" spans="1:35" x14ac:dyDescent="0.25">
      <c r="A31" s="8"/>
      <c r="B31" s="9"/>
      <c r="C31" s="41">
        <v>44104</v>
      </c>
      <c r="D31" s="11">
        <f t="shared" si="6"/>
        <v>4340952</v>
      </c>
      <c r="E31" s="11">
        <f t="shared" si="7"/>
        <v>1085238</v>
      </c>
      <c r="F31" s="11">
        <f t="shared" si="8"/>
        <v>4340952</v>
      </c>
      <c r="G31" s="11">
        <f t="shared" si="19"/>
        <v>1085238</v>
      </c>
      <c r="H31" s="11">
        <f t="shared" si="9"/>
        <v>4340952</v>
      </c>
      <c r="I31" s="11">
        <f t="shared" si="10"/>
        <v>1085238</v>
      </c>
      <c r="J31" s="11"/>
      <c r="K31" s="21">
        <f t="shared" si="11"/>
        <v>2658163.2000000002</v>
      </c>
      <c r="L31" s="11">
        <f t="shared" ref="L31" si="54">K31-K30</f>
        <v>0</v>
      </c>
      <c r="M31" s="11">
        <f t="shared" si="12"/>
        <v>2658163.2000000002</v>
      </c>
      <c r="N31" s="11">
        <f t="shared" ref="N31" si="55">M31-M30</f>
        <v>0</v>
      </c>
      <c r="O31" s="11">
        <f t="shared" si="13"/>
        <v>2658163.2000000002</v>
      </c>
      <c r="P31" s="11">
        <f t="shared" si="22"/>
        <v>0</v>
      </c>
      <c r="Q31" s="11"/>
      <c r="R31" s="21">
        <f t="shared" si="14"/>
        <v>10255499.1</v>
      </c>
      <c r="S31" s="11">
        <f t="shared" ref="S31" si="56">R31-R30</f>
        <v>3744071.0999999996</v>
      </c>
      <c r="T31" s="11">
        <f t="shared" si="15"/>
        <v>10275230.699999999</v>
      </c>
      <c r="U31" s="11">
        <f t="shared" ref="U31" si="57">T31-T30</f>
        <v>3275445.5999999996</v>
      </c>
      <c r="V31" s="11">
        <f t="shared" si="25"/>
        <v>10255499.1</v>
      </c>
      <c r="W31" s="11">
        <f t="shared" si="26"/>
        <v>3744071.0999999996</v>
      </c>
      <c r="X31" s="11"/>
      <c r="Y31" s="21">
        <f t="shared" si="16"/>
        <v>4340952</v>
      </c>
      <c r="Z31" s="11">
        <f t="shared" ref="Z31" si="58">Y31-Y30</f>
        <v>1085238</v>
      </c>
      <c r="AA31" s="11">
        <f t="shared" si="17"/>
        <v>4340952</v>
      </c>
      <c r="AB31" s="11">
        <f t="shared" ref="AB31" si="59">AA31-AA30</f>
        <v>1085238</v>
      </c>
      <c r="AC31" s="11">
        <f t="shared" si="18"/>
        <v>4340952</v>
      </c>
      <c r="AD31" s="11">
        <f t="shared" si="29"/>
        <v>1085238</v>
      </c>
      <c r="AE31" s="65"/>
      <c r="AF31" s="9"/>
      <c r="AG31" s="9"/>
      <c r="AH31" s="9"/>
      <c r="AI31" s="9"/>
    </row>
    <row r="32" spans="1:35" x14ac:dyDescent="0.25">
      <c r="C32" s="41">
        <v>44135</v>
      </c>
      <c r="D32" s="11">
        <f t="shared" si="6"/>
        <v>8139285</v>
      </c>
      <c r="E32" s="11">
        <f t="shared" si="7"/>
        <v>3798333</v>
      </c>
      <c r="F32" s="11">
        <f t="shared" si="8"/>
        <v>6077332.7999999998</v>
      </c>
      <c r="G32" s="11">
        <f t="shared" si="19"/>
        <v>1736380.7999999998</v>
      </c>
      <c r="H32" s="11">
        <f t="shared" si="9"/>
        <v>4992094.8</v>
      </c>
      <c r="I32" s="11">
        <f t="shared" si="10"/>
        <v>651142.79999999981</v>
      </c>
      <c r="J32" s="11"/>
      <c r="K32" s="21">
        <f t="shared" si="11"/>
        <v>4566038.4000000004</v>
      </c>
      <c r="L32" s="11">
        <f t="shared" ref="L32" si="60">K32-K31</f>
        <v>1907875.2000000002</v>
      </c>
      <c r="M32" s="11">
        <f t="shared" si="12"/>
        <v>2658163.2000000002</v>
      </c>
      <c r="N32" s="11">
        <f t="shared" ref="N32" si="61">M32-M31</f>
        <v>0</v>
      </c>
      <c r="O32" s="11">
        <f t="shared" si="13"/>
        <v>2658163.2000000002</v>
      </c>
      <c r="P32" s="11">
        <f t="shared" si="22"/>
        <v>0</v>
      </c>
      <c r="Q32" s="11"/>
      <c r="R32" s="21">
        <f t="shared" si="14"/>
        <v>15898736.699999999</v>
      </c>
      <c r="S32" s="11">
        <f t="shared" ref="S32" si="62">R32-R31</f>
        <v>5643237.5999999996</v>
      </c>
      <c r="T32" s="11">
        <f t="shared" si="15"/>
        <v>10275230.699999999</v>
      </c>
      <c r="U32" s="11">
        <f t="shared" ref="U32" si="63">T32-T31</f>
        <v>0</v>
      </c>
      <c r="V32" s="11">
        <f t="shared" si="25"/>
        <v>10275230.699999999</v>
      </c>
      <c r="W32" s="11">
        <f t="shared" si="26"/>
        <v>19731.599999999627</v>
      </c>
      <c r="X32" s="11"/>
      <c r="Y32" s="21">
        <f t="shared" si="16"/>
        <v>8681904</v>
      </c>
      <c r="Z32" s="11">
        <f t="shared" ref="Z32" si="64">Y32-Y31</f>
        <v>4340952</v>
      </c>
      <c r="AA32" s="11">
        <f t="shared" si="17"/>
        <v>5534713.7999999998</v>
      </c>
      <c r="AB32" s="11">
        <f t="shared" ref="AB32" si="65">AA32-AA31</f>
        <v>1193761.7999999998</v>
      </c>
      <c r="AC32" s="11">
        <f t="shared" si="18"/>
        <v>4550055.7</v>
      </c>
      <c r="AD32" s="11">
        <f t="shared" si="29"/>
        <v>209103.70000000019</v>
      </c>
      <c r="AE32" s="65"/>
      <c r="AF32" s="6"/>
      <c r="AG32" s="6"/>
      <c r="AH32" s="6"/>
      <c r="AI32" s="6"/>
    </row>
    <row r="33" spans="3:35" x14ac:dyDescent="0.25">
      <c r="C33" s="41">
        <v>44165</v>
      </c>
      <c r="D33" s="11">
        <f t="shared" si="6"/>
        <v>8681904</v>
      </c>
      <c r="E33" s="11">
        <f t="shared" si="7"/>
        <v>542619</v>
      </c>
      <c r="F33" s="11">
        <f t="shared" si="8"/>
        <v>6077332.7999999998</v>
      </c>
      <c r="G33" s="11">
        <f t="shared" si="19"/>
        <v>0</v>
      </c>
      <c r="H33" s="11">
        <f t="shared" si="9"/>
        <v>4992094.8</v>
      </c>
      <c r="I33" s="11">
        <f t="shared" si="10"/>
        <v>0</v>
      </c>
      <c r="J33" s="11"/>
      <c r="K33" s="21">
        <f t="shared" si="11"/>
        <v>5573568</v>
      </c>
      <c r="L33" s="11">
        <f t="shared" ref="L33" si="66">K33-K32</f>
        <v>1007529.5999999996</v>
      </c>
      <c r="M33" s="11">
        <f t="shared" si="12"/>
        <v>2658163.2000000002</v>
      </c>
      <c r="N33" s="11">
        <f t="shared" ref="N33" si="67">M33-M32</f>
        <v>0</v>
      </c>
      <c r="O33" s="11">
        <f t="shared" si="13"/>
        <v>2658163.2000000002</v>
      </c>
      <c r="P33" s="11">
        <f t="shared" si="22"/>
        <v>0</v>
      </c>
      <c r="Q33" s="11"/>
      <c r="R33" s="21">
        <f t="shared" si="14"/>
        <v>21704760</v>
      </c>
      <c r="S33" s="11">
        <f t="shared" ref="S33" si="68">R33-R32</f>
        <v>5806023.3000000007</v>
      </c>
      <c r="T33" s="11">
        <f t="shared" si="15"/>
        <v>10275230.699999999</v>
      </c>
      <c r="U33" s="11">
        <f t="shared" ref="U33" si="69">T33-T32</f>
        <v>0</v>
      </c>
      <c r="V33" s="11">
        <f t="shared" si="25"/>
        <v>10275230.699999999</v>
      </c>
      <c r="W33" s="11">
        <f t="shared" si="26"/>
        <v>0</v>
      </c>
      <c r="X33" s="11"/>
      <c r="Y33" s="21">
        <f t="shared" si="16"/>
        <v>9767142</v>
      </c>
      <c r="Z33" s="11">
        <f t="shared" ref="Z33" si="70">Y33-Y32</f>
        <v>1085238</v>
      </c>
      <c r="AA33" s="11">
        <f t="shared" si="17"/>
        <v>5534713.7999999998</v>
      </c>
      <c r="AB33" s="11">
        <f t="shared" ref="AB33" si="71">AA33-AA32</f>
        <v>0</v>
      </c>
      <c r="AC33" s="11">
        <f t="shared" si="18"/>
        <v>4550055.7</v>
      </c>
      <c r="AD33" s="11">
        <f t="shared" si="29"/>
        <v>0</v>
      </c>
      <c r="AE33" s="65"/>
      <c r="AF33" s="9"/>
      <c r="AG33" s="9"/>
      <c r="AH33" s="9"/>
      <c r="AI33" s="9"/>
    </row>
    <row r="34" spans="3:35" x14ac:dyDescent="0.25">
      <c r="C34" s="41">
        <v>44196</v>
      </c>
      <c r="D34" s="11">
        <f t="shared" si="6"/>
        <v>10852380</v>
      </c>
      <c r="E34" s="11">
        <f t="shared" si="7"/>
        <v>2170476</v>
      </c>
      <c r="F34" s="11">
        <f t="shared" si="8"/>
        <v>6077332.7999999998</v>
      </c>
      <c r="G34" s="11">
        <f t="shared" si="19"/>
        <v>0</v>
      </c>
      <c r="H34" s="11">
        <f t="shared" si="9"/>
        <v>4992094.8</v>
      </c>
      <c r="I34" s="11">
        <f t="shared" si="10"/>
        <v>0</v>
      </c>
      <c r="J34" s="11"/>
      <c r="K34" s="21">
        <f t="shared" si="11"/>
        <v>6859776</v>
      </c>
      <c r="L34" s="11">
        <f t="shared" ref="L34" si="72">K34-K33</f>
        <v>1286208</v>
      </c>
      <c r="M34" s="11">
        <f t="shared" si="12"/>
        <v>2658163.2000000002</v>
      </c>
      <c r="N34" s="11">
        <f t="shared" ref="N34" si="73">M34-M33</f>
        <v>0</v>
      </c>
      <c r="O34" s="11">
        <f t="shared" si="13"/>
        <v>2658163.2000000002</v>
      </c>
      <c r="P34" s="11">
        <f t="shared" si="22"/>
        <v>0</v>
      </c>
      <c r="Q34" s="11"/>
      <c r="R34" s="21">
        <f t="shared" si="14"/>
        <v>21704760</v>
      </c>
      <c r="S34" s="11">
        <f t="shared" ref="S34" si="74">R34-R33</f>
        <v>0</v>
      </c>
      <c r="T34" s="11">
        <f t="shared" si="15"/>
        <v>10275230.699999999</v>
      </c>
      <c r="U34" s="11">
        <f t="shared" ref="U34" si="75">T34-T33</f>
        <v>0</v>
      </c>
      <c r="V34" s="11">
        <f t="shared" si="25"/>
        <v>10275230.699999999</v>
      </c>
      <c r="W34" s="11">
        <f t="shared" si="26"/>
        <v>0</v>
      </c>
      <c r="X34" s="11"/>
      <c r="Y34" s="21">
        <f t="shared" si="16"/>
        <v>10852380</v>
      </c>
      <c r="Z34" s="11">
        <f t="shared" ref="Z34" si="76">Y34-Y33</f>
        <v>1085238</v>
      </c>
      <c r="AA34" s="11">
        <f t="shared" si="17"/>
        <v>5534713.7999999998</v>
      </c>
      <c r="AB34" s="11">
        <f t="shared" ref="AB34" si="77">AA34-AA33</f>
        <v>0</v>
      </c>
      <c r="AC34" s="11">
        <f t="shared" si="18"/>
        <v>4550055.7</v>
      </c>
      <c r="AD34" s="11">
        <f t="shared" si="29"/>
        <v>0</v>
      </c>
      <c r="AE34" s="65"/>
      <c r="AF34" s="9"/>
      <c r="AG34" s="9"/>
      <c r="AH34" s="9"/>
      <c r="AI34" s="9"/>
    </row>
    <row r="35" spans="3:35" x14ac:dyDescent="0.25">
      <c r="C35" s="41">
        <v>44227</v>
      </c>
      <c r="D35" s="11">
        <f t="shared" ref="D35:D37" si="78">SUMIF(E$5:E$19,"&lt;=" &amp; $C35,D$5:D$19)</f>
        <v>10852380</v>
      </c>
      <c r="E35" s="11">
        <f t="shared" ref="E35:E37" si="79">D35-D34</f>
        <v>0</v>
      </c>
      <c r="F35" s="11">
        <f t="shared" ref="F35:F37" si="80">SUMIF(G$5:G$19,"&lt;=" &amp; $C35,F$5:F$19)</f>
        <v>6077332.7999999998</v>
      </c>
      <c r="G35" s="11">
        <f t="shared" ref="G35:G37" si="81">F35-F34</f>
        <v>0</v>
      </c>
      <c r="H35" s="11">
        <f t="shared" ref="H35:H37" si="82">SUMIF(I$5:I$19,"&lt;=" &amp; $C35,H$5:H$19)</f>
        <v>4992094.8</v>
      </c>
      <c r="I35" s="11">
        <f t="shared" ref="I35:I37" si="83">H35-H34</f>
        <v>0</v>
      </c>
      <c r="J35" s="11"/>
      <c r="K35" s="21">
        <f t="shared" ref="K35:K37" si="84">SUMIF(L$5:L$19,"&lt;=" &amp; $C35,K$5:K$19)</f>
        <v>7717248</v>
      </c>
      <c r="L35" s="11">
        <f t="shared" ref="L35:L37" si="85">K35-K34</f>
        <v>857472</v>
      </c>
      <c r="M35" s="11">
        <f t="shared" ref="M35:M37" si="86">SUMIF(N$5:N$19,"&lt;=" &amp; $C35,M$5:M$19)</f>
        <v>2658163.2000000002</v>
      </c>
      <c r="N35" s="11">
        <f t="shared" ref="N35:N37" si="87">M35-M34</f>
        <v>0</v>
      </c>
      <c r="O35" s="11">
        <f t="shared" ref="O35:O37" si="88">SUMIF(P$5:P$19,"&lt;=" &amp; $C35,O$5:O$19)</f>
        <v>2658163.2000000002</v>
      </c>
      <c r="P35" s="11">
        <f t="shared" ref="P35:P37" si="89">O35-O34</f>
        <v>0</v>
      </c>
      <c r="Q35" s="11"/>
      <c r="R35" s="21">
        <f t="shared" ref="R35:R37" si="90">SUMIF(S$5:S$19,"&lt;=" &amp; $C35,R$5:R$19)</f>
        <v>21704760</v>
      </c>
      <c r="S35" s="11">
        <f t="shared" ref="S35:S37" si="91">R35-R34</f>
        <v>0</v>
      </c>
      <c r="T35" s="11">
        <f t="shared" ref="T35:T37" si="92">SUMIF(U$5:U$19,"&lt;=" &amp; $C35,T$5:T$19)</f>
        <v>10275230.699999999</v>
      </c>
      <c r="U35" s="11">
        <f t="shared" ref="U35:U37" si="93">T35-T34</f>
        <v>0</v>
      </c>
      <c r="V35" s="11">
        <f t="shared" ref="V35:V37" si="94">SUMIF(W$5:W$19,"&lt;=" &amp; $C35,V$5:V$19)</f>
        <v>10275230.699999999</v>
      </c>
      <c r="W35" s="11">
        <f t="shared" ref="W35:W37" si="95">V35-V34</f>
        <v>0</v>
      </c>
      <c r="X35" s="11"/>
      <c r="Y35" s="21">
        <f t="shared" ref="Y35:Y37" si="96">SUMIF(Z$5:Z$19,"&lt;=" &amp; $C35,Y$5:Y$19)</f>
        <v>10852380</v>
      </c>
      <c r="Z35" s="11">
        <f t="shared" ref="Z35:Z37" si="97">Y35-Y34</f>
        <v>0</v>
      </c>
      <c r="AA35" s="11">
        <f t="shared" ref="AA35:AA37" si="98">SUMIF(AB$5:AB$19,"&lt;=" &amp; $C35,AA$5:AA$19)</f>
        <v>5534713.7999999998</v>
      </c>
      <c r="AB35" s="11">
        <f t="shared" ref="AB35:AB37" si="99">AA35-AA34</f>
        <v>0</v>
      </c>
      <c r="AC35" s="11">
        <f t="shared" ref="AC35:AC37" si="100">SUMIF(AD$5:AD$19,"&lt;=" &amp; $C35,AC$5:AC$19)</f>
        <v>4550055.7</v>
      </c>
      <c r="AD35" s="11">
        <f t="shared" ref="AD35:AD37" si="101">AC35-AC34</f>
        <v>0</v>
      </c>
      <c r="AE35" s="65"/>
      <c r="AF35" s="9"/>
      <c r="AG35" s="9"/>
      <c r="AH35" s="9"/>
      <c r="AI35" s="9"/>
    </row>
    <row r="36" spans="3:35" x14ac:dyDescent="0.25">
      <c r="C36" s="41">
        <v>44255</v>
      </c>
      <c r="D36" s="11">
        <f t="shared" si="78"/>
        <v>10852380</v>
      </c>
      <c r="E36" s="11">
        <f t="shared" si="79"/>
        <v>0</v>
      </c>
      <c r="F36" s="11">
        <f t="shared" si="80"/>
        <v>6077332.7999999998</v>
      </c>
      <c r="G36" s="11">
        <f t="shared" si="81"/>
        <v>0</v>
      </c>
      <c r="H36" s="11">
        <f t="shared" si="82"/>
        <v>4992094.8</v>
      </c>
      <c r="I36" s="11">
        <f t="shared" si="83"/>
        <v>0</v>
      </c>
      <c r="J36" s="11"/>
      <c r="K36" s="21">
        <f t="shared" si="84"/>
        <v>8574720</v>
      </c>
      <c r="L36" s="11">
        <f t="shared" si="85"/>
        <v>857472</v>
      </c>
      <c r="M36" s="11">
        <f t="shared" si="86"/>
        <v>2658163.2000000002</v>
      </c>
      <c r="N36" s="11">
        <f t="shared" si="87"/>
        <v>0</v>
      </c>
      <c r="O36" s="11">
        <f t="shared" si="88"/>
        <v>2658163.2000000002</v>
      </c>
      <c r="P36" s="11">
        <f t="shared" si="89"/>
        <v>0</v>
      </c>
      <c r="Q36" s="11"/>
      <c r="R36" s="21">
        <f t="shared" si="90"/>
        <v>21704760</v>
      </c>
      <c r="S36" s="11">
        <f t="shared" si="91"/>
        <v>0</v>
      </c>
      <c r="T36" s="11">
        <f t="shared" si="92"/>
        <v>10275230.699999999</v>
      </c>
      <c r="U36" s="11">
        <f t="shared" si="93"/>
        <v>0</v>
      </c>
      <c r="V36" s="11">
        <f t="shared" si="94"/>
        <v>10275230.699999999</v>
      </c>
      <c r="W36" s="11">
        <f t="shared" si="95"/>
        <v>0</v>
      </c>
      <c r="X36" s="11"/>
      <c r="Y36" s="21">
        <f t="shared" si="96"/>
        <v>10852380</v>
      </c>
      <c r="Z36" s="11">
        <f t="shared" si="97"/>
        <v>0</v>
      </c>
      <c r="AA36" s="11">
        <f t="shared" si="98"/>
        <v>5534713.7999999998</v>
      </c>
      <c r="AB36" s="11">
        <f t="shared" si="99"/>
        <v>0</v>
      </c>
      <c r="AC36" s="11">
        <f t="shared" si="100"/>
        <v>4550055.7</v>
      </c>
      <c r="AD36" s="11">
        <f t="shared" si="101"/>
        <v>0</v>
      </c>
      <c r="AE36" s="65"/>
      <c r="AF36" s="9"/>
      <c r="AG36" s="9"/>
      <c r="AH36" s="9"/>
      <c r="AI36" s="9"/>
    </row>
    <row r="37" spans="3:35" x14ac:dyDescent="0.25">
      <c r="C37" s="41">
        <v>44286</v>
      </c>
      <c r="D37" s="11">
        <f t="shared" si="78"/>
        <v>10852380</v>
      </c>
      <c r="E37" s="11">
        <f t="shared" si="79"/>
        <v>0</v>
      </c>
      <c r="F37" s="11">
        <f t="shared" si="80"/>
        <v>6077332.7999999998</v>
      </c>
      <c r="G37" s="11">
        <f t="shared" si="81"/>
        <v>0</v>
      </c>
      <c r="H37" s="11">
        <f t="shared" si="82"/>
        <v>4992094.8</v>
      </c>
      <c r="I37" s="11">
        <f t="shared" si="83"/>
        <v>0</v>
      </c>
      <c r="J37" s="11"/>
      <c r="K37" s="21">
        <f t="shared" si="84"/>
        <v>8574720</v>
      </c>
      <c r="L37" s="11">
        <f t="shared" si="85"/>
        <v>0</v>
      </c>
      <c r="M37" s="11">
        <f t="shared" si="86"/>
        <v>2658163.2000000002</v>
      </c>
      <c r="N37" s="11">
        <f t="shared" si="87"/>
        <v>0</v>
      </c>
      <c r="O37" s="11">
        <f t="shared" si="88"/>
        <v>2658163.2000000002</v>
      </c>
      <c r="P37" s="11">
        <f t="shared" si="89"/>
        <v>0</v>
      </c>
      <c r="Q37" s="11"/>
      <c r="R37" s="21">
        <f t="shared" si="90"/>
        <v>21704760</v>
      </c>
      <c r="S37" s="11">
        <f t="shared" si="91"/>
        <v>0</v>
      </c>
      <c r="T37" s="11">
        <f t="shared" si="92"/>
        <v>10275230.699999999</v>
      </c>
      <c r="U37" s="11">
        <f t="shared" si="93"/>
        <v>0</v>
      </c>
      <c r="V37" s="11">
        <f t="shared" si="94"/>
        <v>10275230.699999999</v>
      </c>
      <c r="W37" s="11">
        <f t="shared" si="95"/>
        <v>0</v>
      </c>
      <c r="X37" s="11"/>
      <c r="Y37" s="21">
        <f t="shared" si="96"/>
        <v>10852380</v>
      </c>
      <c r="Z37" s="11">
        <f t="shared" si="97"/>
        <v>0</v>
      </c>
      <c r="AA37" s="11">
        <f t="shared" si="98"/>
        <v>5534713.7999999998</v>
      </c>
      <c r="AB37" s="11">
        <f t="shared" si="99"/>
        <v>0</v>
      </c>
      <c r="AC37" s="11">
        <f t="shared" si="100"/>
        <v>4550055.7</v>
      </c>
      <c r="AD37" s="11">
        <f t="shared" si="101"/>
        <v>0</v>
      </c>
      <c r="AE37" s="65"/>
      <c r="AF37" s="9"/>
      <c r="AG37" s="9"/>
      <c r="AH37" s="9"/>
      <c r="AI37" s="9"/>
    </row>
    <row r="38" spans="3:35" s="71" customFormat="1" x14ac:dyDescent="0.25">
      <c r="C38" s="73"/>
      <c r="D38" s="69"/>
      <c r="E38" s="68">
        <f>SUM(E25:E37)</f>
        <v>10852380</v>
      </c>
      <c r="F38" s="69"/>
      <c r="G38" s="68">
        <f>SUM(G25:G37)</f>
        <v>6077332.7999999998</v>
      </c>
      <c r="H38" s="70"/>
      <c r="I38" s="68">
        <f>SUM(I25:I37)</f>
        <v>4992094.8</v>
      </c>
      <c r="J38" s="68"/>
      <c r="K38" s="72"/>
      <c r="L38" s="68">
        <f>SUM(L25:L37)</f>
        <v>8574720</v>
      </c>
      <c r="M38" s="69"/>
      <c r="N38" s="68">
        <f>SUM(N25:N37)</f>
        <v>2658163.2000000002</v>
      </c>
      <c r="O38" s="70"/>
      <c r="P38" s="68">
        <f>SUM(P25:P37)</f>
        <v>2658163.2000000002</v>
      </c>
      <c r="Q38" s="68"/>
      <c r="R38" s="72"/>
      <c r="S38" s="68">
        <f>SUM(S25:S37)</f>
        <v>21704760</v>
      </c>
      <c r="T38" s="69"/>
      <c r="U38" s="68">
        <f>SUM(U25:U37)</f>
        <v>10275230.699999999</v>
      </c>
      <c r="V38" s="70"/>
      <c r="W38" s="68">
        <f>SUM(W25:W37)</f>
        <v>10275230.699999999</v>
      </c>
      <c r="X38" s="68"/>
      <c r="Y38" s="72"/>
      <c r="Z38" s="68">
        <f>SUM(Z25:Z37)</f>
        <v>10852380</v>
      </c>
      <c r="AA38" s="69"/>
      <c r="AB38" s="68">
        <f>SUM(AB25:AB37)</f>
        <v>5534713.7999999998</v>
      </c>
      <c r="AC38" s="70"/>
      <c r="AD38" s="68">
        <f>SUM(AD25:AD37)</f>
        <v>4550055.7</v>
      </c>
      <c r="AE38" s="191"/>
      <c r="AF38" s="69"/>
      <c r="AG38" s="69"/>
      <c r="AH38" s="69"/>
      <c r="AI38" s="69"/>
    </row>
    <row r="39" spans="3:35" x14ac:dyDescent="0.25">
      <c r="C39" s="13"/>
      <c r="D39" s="13"/>
      <c r="E39" s="13"/>
      <c r="F39" s="13"/>
      <c r="G39" s="16">
        <f>G38/D2</f>
        <v>0.55999999999999994</v>
      </c>
      <c r="H39" s="48"/>
      <c r="I39" s="16">
        <f>I38/D2</f>
        <v>0.45999999999999996</v>
      </c>
      <c r="J39" s="16"/>
      <c r="K39" s="25"/>
      <c r="L39" s="13"/>
      <c r="M39" s="13"/>
      <c r="N39" s="16">
        <f>N38/K2</f>
        <v>0.31</v>
      </c>
      <c r="O39" s="102"/>
      <c r="P39" s="16">
        <f>P38/K2</f>
        <v>0.31</v>
      </c>
      <c r="Q39" s="16"/>
      <c r="R39" s="27"/>
      <c r="S39" s="2"/>
      <c r="T39" s="2"/>
      <c r="U39" s="16">
        <f>U38/R2</f>
        <v>0.47340909090909089</v>
      </c>
      <c r="V39" s="102"/>
      <c r="W39" s="16">
        <f>W38/R2</f>
        <v>0.47340909090909089</v>
      </c>
      <c r="X39" s="16"/>
      <c r="Y39" s="25"/>
      <c r="Z39" s="13"/>
      <c r="AA39" s="13"/>
      <c r="AB39" s="16">
        <f>AB38/Y2</f>
        <v>0.51</v>
      </c>
      <c r="AC39" s="102"/>
      <c r="AD39" s="16">
        <f>AD38/Y2</f>
        <v>0.41926800388486213</v>
      </c>
      <c r="AE39" s="192"/>
      <c r="AF39" s="13"/>
      <c r="AG39" s="13"/>
      <c r="AH39" s="13"/>
      <c r="AI39" s="13"/>
    </row>
    <row r="40" spans="3:35" x14ac:dyDescent="0.25">
      <c r="AE40" s="40"/>
    </row>
    <row r="41" spans="3:35" hidden="1" x14ac:dyDescent="0.25"/>
  </sheetData>
  <sheetProtection algorithmName="SHA-512" hashValue="edtgYP0xV1NKJV/lwcauG4kE4sMn8fxBm+ZtTGAyEOr8MFt4kiW/PIJDODrvSs7qcX19kSxbpWIjdKMo9zKIRw==" saltValue="pc+jKYf8b7VYo44F+eOgiA==" spinCount="100000" sheet="1" scenarios="1"/>
  <protectedRanges>
    <protectedRange sqref="E5:J19 L5:Q19 S5:X19 Z5:AE19" name="Intervalo1"/>
  </protectedRanges>
  <mergeCells count="35">
    <mergeCell ref="AC22:AD22"/>
    <mergeCell ref="D22:E22"/>
    <mergeCell ref="F22:G22"/>
    <mergeCell ref="H22:I22"/>
    <mergeCell ref="K22:L22"/>
    <mergeCell ref="M22:N22"/>
    <mergeCell ref="O22:P22"/>
    <mergeCell ref="R22:S22"/>
    <mergeCell ref="T22:U22"/>
    <mergeCell ref="V22:W22"/>
    <mergeCell ref="Y22:Z22"/>
    <mergeCell ref="AA22:AB22"/>
    <mergeCell ref="F3:G3"/>
    <mergeCell ref="M3:N3"/>
    <mergeCell ref="T3:U3"/>
    <mergeCell ref="AA3:AB3"/>
    <mergeCell ref="A1:A4"/>
    <mergeCell ref="B1:B4"/>
    <mergeCell ref="C1:C4"/>
    <mergeCell ref="Y3:Z3"/>
    <mergeCell ref="D3:E3"/>
    <mergeCell ref="H3:I3"/>
    <mergeCell ref="D1:I1"/>
    <mergeCell ref="D2:I2"/>
    <mergeCell ref="AC3:AD3"/>
    <mergeCell ref="K1:P1"/>
    <mergeCell ref="K2:P2"/>
    <mergeCell ref="R1:W1"/>
    <mergeCell ref="R2:W2"/>
    <mergeCell ref="Y1:AD1"/>
    <mergeCell ref="Y2:AD2"/>
    <mergeCell ref="K3:L3"/>
    <mergeCell ref="O3:P3"/>
    <mergeCell ref="R3:S3"/>
    <mergeCell ref="V3:W3"/>
  </mergeCells>
  <conditionalFormatting sqref="I39:J39 G39">
    <cfRule type="dataBar" priority="18">
      <dataBar>
        <cfvo type="formula" val="0%"/>
        <cfvo type="formula" val="100%"/>
        <color rgb="FF638EC6"/>
      </dataBar>
      <extLst>
        <ext xmlns:x14="http://schemas.microsoft.com/office/spreadsheetml/2009/9/main" uri="{B025F937-C7B1-47D3-B67F-A62EFF666E3E}">
          <x14:id>{818B3892-87DB-4D39-BC67-63F4B4ACB779}</x14:id>
        </ext>
      </extLst>
    </cfRule>
  </conditionalFormatting>
  <conditionalFormatting sqref="P39 N39">
    <cfRule type="dataBar" priority="14">
      <dataBar>
        <cfvo type="formula" val="0%"/>
        <cfvo type="formula" val="100%"/>
        <color rgb="FF638EC6"/>
      </dataBar>
      <extLst>
        <ext xmlns:x14="http://schemas.microsoft.com/office/spreadsheetml/2009/9/main" uri="{B025F937-C7B1-47D3-B67F-A62EFF666E3E}">
          <x14:id>{41A82A7F-516F-4C0B-8094-2FC8D65DAA1F}</x14:id>
        </ext>
      </extLst>
    </cfRule>
  </conditionalFormatting>
  <conditionalFormatting sqref="W39 U39">
    <cfRule type="dataBar" priority="13">
      <dataBar>
        <cfvo type="formula" val="0%"/>
        <cfvo type="formula" val="100%"/>
        <color rgb="FF638EC6"/>
      </dataBar>
      <extLst>
        <ext xmlns:x14="http://schemas.microsoft.com/office/spreadsheetml/2009/9/main" uri="{B025F937-C7B1-47D3-B67F-A62EFF666E3E}">
          <x14:id>{83875EDC-9C9A-48B0-BC26-D991738FD27A}</x14:id>
        </ext>
      </extLst>
    </cfRule>
  </conditionalFormatting>
  <conditionalFormatting sqref="AD39 AB39">
    <cfRule type="dataBar" priority="12">
      <dataBar>
        <cfvo type="formula" val="0%"/>
        <cfvo type="formula" val="100%"/>
        <color rgb="FF638EC6"/>
      </dataBar>
      <extLst>
        <ext xmlns:x14="http://schemas.microsoft.com/office/spreadsheetml/2009/9/main" uri="{B025F937-C7B1-47D3-B67F-A62EFF666E3E}">
          <x14:id>{98C59CD4-04B8-4DC6-BF9B-70273C600F1F}</x14:id>
        </ext>
      </extLst>
    </cfRule>
  </conditionalFormatting>
  <conditionalFormatting sqref="J5:J19">
    <cfRule type="cellIs" dxfId="83" priority="10" operator="equal">
      <formula>2</formula>
    </cfRule>
    <cfRule type="cellIs" dxfId="82" priority="11" operator="equal">
      <formula>1</formula>
    </cfRule>
  </conditionalFormatting>
  <conditionalFormatting sqref="Q39">
    <cfRule type="dataBar" priority="9">
      <dataBar>
        <cfvo type="formula" val="0%"/>
        <cfvo type="formula" val="100%"/>
        <color rgb="FF638EC6"/>
      </dataBar>
      <extLst>
        <ext xmlns:x14="http://schemas.microsoft.com/office/spreadsheetml/2009/9/main" uri="{B025F937-C7B1-47D3-B67F-A62EFF666E3E}">
          <x14:id>{4013C1F3-E1A3-46FE-B2D4-4F07D1609C39}</x14:id>
        </ext>
      </extLst>
    </cfRule>
  </conditionalFormatting>
  <conditionalFormatting sqref="Q5:Q19">
    <cfRule type="cellIs" dxfId="81" priority="7" operator="equal">
      <formula>2</formula>
    </cfRule>
    <cfRule type="cellIs" dxfId="80" priority="8" operator="equal">
      <formula>1</formula>
    </cfRule>
  </conditionalFormatting>
  <conditionalFormatting sqref="X39">
    <cfRule type="dataBar" priority="6">
      <dataBar>
        <cfvo type="formula" val="0%"/>
        <cfvo type="formula" val="100%"/>
        <color rgb="FF638EC6"/>
      </dataBar>
      <extLst>
        <ext xmlns:x14="http://schemas.microsoft.com/office/spreadsheetml/2009/9/main" uri="{B025F937-C7B1-47D3-B67F-A62EFF666E3E}">
          <x14:id>{F6542B80-E702-41B5-A4EB-A3E2D6695BDD}</x14:id>
        </ext>
      </extLst>
    </cfRule>
  </conditionalFormatting>
  <conditionalFormatting sqref="X5:X19">
    <cfRule type="cellIs" dxfId="79" priority="4" operator="equal">
      <formula>2</formula>
    </cfRule>
    <cfRule type="cellIs" dxfId="78" priority="5" operator="equal">
      <formula>1</formula>
    </cfRule>
  </conditionalFormatting>
  <conditionalFormatting sqref="AE39">
    <cfRule type="dataBar" priority="3">
      <dataBar>
        <cfvo type="formula" val="0%"/>
        <cfvo type="formula" val="100%"/>
        <color rgb="FF638EC6"/>
      </dataBar>
      <extLst>
        <ext xmlns:x14="http://schemas.microsoft.com/office/spreadsheetml/2009/9/main" uri="{B025F937-C7B1-47D3-B67F-A62EFF666E3E}">
          <x14:id>{FF1A3B64-31DB-4A82-BD0D-0AED21457896}</x14:id>
        </ext>
      </extLst>
    </cfRule>
  </conditionalFormatting>
  <conditionalFormatting sqref="AE5:AE19">
    <cfRule type="cellIs" dxfId="77" priority="1" operator="equal">
      <formula>2</formula>
    </cfRule>
    <cfRule type="cellIs" dxfId="76" priority="2" operator="equal">
      <formula>1</formula>
    </cfRule>
  </conditionalFormatting>
  <pageMargins left="0.511811024" right="0.511811024" top="0.78740157499999996" bottom="0.78740157499999996" header="0.31496062000000002" footer="0.31496062000000002"/>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dataBar" id="{818B3892-87DB-4D39-BC67-63F4B4ACB779}">
            <x14:dataBar minLength="0" maxLength="100" gradient="0">
              <x14:cfvo type="formula">
                <xm:f>0%</xm:f>
              </x14:cfvo>
              <x14:cfvo type="formula">
                <xm:f>100%</xm:f>
              </x14:cfvo>
              <x14:negativeFillColor rgb="FFFF0000"/>
              <x14:axisColor rgb="FF000000"/>
            </x14:dataBar>
          </x14:cfRule>
          <xm:sqref>I39:J39 G39</xm:sqref>
        </x14:conditionalFormatting>
        <x14:conditionalFormatting xmlns:xm="http://schemas.microsoft.com/office/excel/2006/main">
          <x14:cfRule type="dataBar" id="{41A82A7F-516F-4C0B-8094-2FC8D65DAA1F}">
            <x14:dataBar minLength="0" maxLength="100" gradient="0">
              <x14:cfvo type="formula">
                <xm:f>0%</xm:f>
              </x14:cfvo>
              <x14:cfvo type="formula">
                <xm:f>100%</xm:f>
              </x14:cfvo>
              <x14:negativeFillColor rgb="FFFF0000"/>
              <x14:axisColor rgb="FF000000"/>
            </x14:dataBar>
          </x14:cfRule>
          <xm:sqref>P39 N39</xm:sqref>
        </x14:conditionalFormatting>
        <x14:conditionalFormatting xmlns:xm="http://schemas.microsoft.com/office/excel/2006/main">
          <x14:cfRule type="dataBar" id="{83875EDC-9C9A-48B0-BC26-D991738FD27A}">
            <x14:dataBar minLength="0" maxLength="100" gradient="0">
              <x14:cfvo type="formula">
                <xm:f>0%</xm:f>
              </x14:cfvo>
              <x14:cfvo type="formula">
                <xm:f>100%</xm:f>
              </x14:cfvo>
              <x14:negativeFillColor rgb="FFFF0000"/>
              <x14:axisColor rgb="FF000000"/>
            </x14:dataBar>
          </x14:cfRule>
          <xm:sqref>W39 U39</xm:sqref>
        </x14:conditionalFormatting>
        <x14:conditionalFormatting xmlns:xm="http://schemas.microsoft.com/office/excel/2006/main">
          <x14:cfRule type="dataBar" id="{98C59CD4-04B8-4DC6-BF9B-70273C600F1F}">
            <x14:dataBar minLength="0" maxLength="100" gradient="0">
              <x14:cfvo type="formula">
                <xm:f>0%</xm:f>
              </x14:cfvo>
              <x14:cfvo type="formula">
                <xm:f>100%</xm:f>
              </x14:cfvo>
              <x14:negativeFillColor rgb="FFFF0000"/>
              <x14:axisColor rgb="FF000000"/>
            </x14:dataBar>
          </x14:cfRule>
          <xm:sqref>AD39 AB39</xm:sqref>
        </x14:conditionalFormatting>
        <x14:conditionalFormatting xmlns:xm="http://schemas.microsoft.com/office/excel/2006/main">
          <x14:cfRule type="dataBar" id="{4013C1F3-E1A3-46FE-B2D4-4F07D1609C39}">
            <x14:dataBar minLength="0" maxLength="100" gradient="0">
              <x14:cfvo type="formula">
                <xm:f>0%</xm:f>
              </x14:cfvo>
              <x14:cfvo type="formula">
                <xm:f>100%</xm:f>
              </x14:cfvo>
              <x14:negativeFillColor rgb="FFFF0000"/>
              <x14:axisColor rgb="FF000000"/>
            </x14:dataBar>
          </x14:cfRule>
          <xm:sqref>Q39</xm:sqref>
        </x14:conditionalFormatting>
        <x14:conditionalFormatting xmlns:xm="http://schemas.microsoft.com/office/excel/2006/main">
          <x14:cfRule type="dataBar" id="{F6542B80-E702-41B5-A4EB-A3E2D6695BDD}">
            <x14:dataBar minLength="0" maxLength="100" gradient="0">
              <x14:cfvo type="formula">
                <xm:f>0%</xm:f>
              </x14:cfvo>
              <x14:cfvo type="formula">
                <xm:f>100%</xm:f>
              </x14:cfvo>
              <x14:negativeFillColor rgb="FFFF0000"/>
              <x14:axisColor rgb="FF000000"/>
            </x14:dataBar>
          </x14:cfRule>
          <xm:sqref>X39</xm:sqref>
        </x14:conditionalFormatting>
        <x14:conditionalFormatting xmlns:xm="http://schemas.microsoft.com/office/excel/2006/main">
          <x14:cfRule type="dataBar" id="{FF1A3B64-31DB-4A82-BD0D-0AED21457896}">
            <x14:dataBar minLength="0" maxLength="100" gradient="0">
              <x14:cfvo type="formula">
                <xm:f>0%</xm:f>
              </x14:cfvo>
              <x14:cfvo type="formula">
                <xm:f>100%</xm:f>
              </x14:cfvo>
              <x14:negativeFillColor rgb="FFFF0000"/>
              <x14:axisColor rgb="FF000000"/>
            </x14:dataBar>
          </x14:cfRule>
          <xm:sqref>AE39</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3EC2-DE47-4B76-B44F-03CF45B0EBE7}">
  <sheetPr>
    <tabColor theme="8" tint="0.39997558519241921"/>
  </sheetPr>
  <dimension ref="A1:AV41"/>
  <sheetViews>
    <sheetView tabSelected="1" zoomScale="70" zoomScaleNormal="70" workbookViewId="0">
      <pane xSplit="3" ySplit="3" topLeftCell="D4" activePane="bottomRight" state="frozen"/>
      <selection pane="topRight" activeCell="D1" sqref="D1"/>
      <selection pane="bottomLeft" activeCell="A4" sqref="A4"/>
      <selection pane="bottomRight" activeCell="V20" sqref="V20"/>
    </sheetView>
  </sheetViews>
  <sheetFormatPr defaultColWidth="0" defaultRowHeight="0" customHeight="1" zeroHeight="1" x14ac:dyDescent="0.25"/>
  <cols>
    <col min="1" max="1" width="3.42578125" style="7" bestFit="1" customWidth="1"/>
    <col min="2" max="2" width="78.140625" style="7" customWidth="1"/>
    <col min="3" max="3" width="8.140625" style="7" bestFit="1" customWidth="1"/>
    <col min="4" max="5" width="15.28515625" style="7" bestFit="1" customWidth="1"/>
    <col min="6" max="9" width="13.42578125" style="7" bestFit="1" customWidth="1"/>
    <col min="10" max="10" width="2.7109375" style="7" customWidth="1"/>
    <col min="11" max="11" width="14.85546875" style="26" bestFit="1" customWidth="1"/>
    <col min="12" max="16" width="14.85546875" style="7" bestFit="1" customWidth="1"/>
    <col min="17" max="17" width="2.7109375" style="7" customWidth="1"/>
    <col min="18" max="18" width="14.85546875" style="26" bestFit="1" customWidth="1"/>
    <col min="19" max="23" width="14.85546875" style="7" bestFit="1" customWidth="1"/>
    <col min="24" max="24" width="2.7109375" style="7" customWidth="1"/>
    <col min="25" max="25" width="13.85546875" style="26" bestFit="1" customWidth="1"/>
    <col min="26" max="26" width="14.42578125" style="7" bestFit="1" customWidth="1"/>
    <col min="27" max="30" width="13.42578125" style="7" bestFit="1" customWidth="1"/>
    <col min="31" max="31" width="13.85546875" style="26" bestFit="1" customWidth="1"/>
    <col min="32" max="32" width="14.85546875" style="7" bestFit="1" customWidth="1"/>
    <col min="33" max="33" width="13.42578125" style="7" bestFit="1" customWidth="1"/>
    <col min="34" max="34" width="6.7109375" style="7" bestFit="1" customWidth="1"/>
    <col min="35" max="35" width="13.42578125" style="7" bestFit="1" customWidth="1"/>
    <col min="36" max="36" width="6.7109375" style="7" bestFit="1" customWidth="1"/>
    <col min="37" max="37" width="13.85546875" style="26" bestFit="1" customWidth="1"/>
    <col min="38" max="38" width="14.85546875" style="7" bestFit="1" customWidth="1"/>
    <col min="39" max="39" width="13.42578125" style="7" bestFit="1" customWidth="1"/>
    <col min="40" max="40" width="6.7109375" style="7" bestFit="1" customWidth="1"/>
    <col min="41" max="41" width="13.42578125" style="7" bestFit="1" customWidth="1"/>
    <col min="42" max="42" width="6.7109375" style="7" bestFit="1" customWidth="1"/>
    <col min="43" max="43" width="13.42578125" style="26" bestFit="1" customWidth="1"/>
    <col min="44" max="45" width="13.42578125" style="7" bestFit="1" customWidth="1"/>
    <col min="46" max="46" width="13" style="7" bestFit="1" customWidth="1"/>
    <col min="47" max="47" width="13.42578125" style="7" bestFit="1" customWidth="1"/>
    <col min="48" max="48" width="13" style="40" bestFit="1" customWidth="1"/>
    <col min="49" max="16384" width="8.85546875" style="7" hidden="1"/>
  </cols>
  <sheetData>
    <row r="1" spans="1:48" ht="15" x14ac:dyDescent="0.25">
      <c r="A1" s="195" t="s">
        <v>16</v>
      </c>
      <c r="B1" s="198" t="s">
        <v>0</v>
      </c>
      <c r="C1" s="199" t="s">
        <v>24</v>
      </c>
      <c r="D1" s="196" t="s">
        <v>27</v>
      </c>
      <c r="E1" s="195"/>
      <c r="F1" s="195"/>
      <c r="G1" s="195"/>
      <c r="H1" s="195"/>
      <c r="I1" s="195"/>
      <c r="J1" s="30"/>
      <c r="K1" s="195" t="s">
        <v>28</v>
      </c>
      <c r="L1" s="195"/>
      <c r="M1" s="195"/>
      <c r="N1" s="195"/>
      <c r="O1" s="195"/>
      <c r="P1" s="195"/>
      <c r="Q1" s="30"/>
      <c r="R1" s="196" t="s">
        <v>29</v>
      </c>
      <c r="S1" s="195"/>
      <c r="T1" s="195"/>
      <c r="U1" s="195"/>
      <c r="V1" s="195"/>
      <c r="W1" s="195"/>
      <c r="X1" s="30"/>
      <c r="Y1" s="196" t="s">
        <v>52</v>
      </c>
      <c r="Z1" s="195"/>
      <c r="AA1" s="195"/>
      <c r="AB1" s="195"/>
      <c r="AC1" s="195"/>
      <c r="AD1" s="195"/>
      <c r="AE1" s="196" t="s">
        <v>75</v>
      </c>
      <c r="AF1" s="195"/>
      <c r="AG1" s="195"/>
      <c r="AH1" s="195"/>
      <c r="AI1" s="195"/>
      <c r="AJ1" s="195"/>
      <c r="AK1" s="196" t="s">
        <v>76</v>
      </c>
      <c r="AL1" s="195"/>
      <c r="AM1" s="195"/>
      <c r="AN1" s="195"/>
      <c r="AO1" s="195"/>
      <c r="AP1" s="195"/>
      <c r="AQ1" s="196" t="s">
        <v>43</v>
      </c>
      <c r="AR1" s="195"/>
      <c r="AS1" s="195"/>
      <c r="AT1" s="195"/>
      <c r="AU1" s="195"/>
      <c r="AV1" s="202"/>
    </row>
    <row r="2" spans="1:48" ht="15" x14ac:dyDescent="0.25">
      <c r="A2" s="195"/>
      <c r="B2" s="198"/>
      <c r="C2" s="199"/>
      <c r="D2" s="197">
        <v>3447360</v>
      </c>
      <c r="E2" s="194"/>
      <c r="F2" s="194"/>
      <c r="G2" s="194"/>
      <c r="H2" s="194"/>
      <c r="I2" s="194"/>
      <c r="J2" s="188"/>
      <c r="K2" s="194">
        <v>3125606</v>
      </c>
      <c r="L2" s="194"/>
      <c r="M2" s="194"/>
      <c r="N2" s="194"/>
      <c r="O2" s="194"/>
      <c r="P2" s="194"/>
      <c r="Q2" s="188"/>
      <c r="R2" s="197">
        <v>5366016</v>
      </c>
      <c r="S2" s="194"/>
      <c r="T2" s="194"/>
      <c r="U2" s="194"/>
      <c r="V2" s="194"/>
      <c r="W2" s="194"/>
      <c r="X2" s="188"/>
      <c r="Y2" s="203">
        <f>'SPE5 - Aux. Loc. (WEG)'!D2+'SPE5 - Aux. Loc. (WEG)'!K2+'SPE5 - Aux. Loc. (WEG)'!R2+'SPE5 - Aux. Loc. (WEG)'!Y2+'SPE5 - Aux. Loc. (WEG)'!AF2+'SPE5 - Aux. Loc. (WEG)'!AM2+'SPE5 - Aux. Loc. (WEG)'!AT2+'SPE5 - Aux. Loc. (WEG)'!BA2+'SPE5 - Aux. Loc. (WEG)'!BH2+'SPE5 - Aux. Loc. (WEG)'!BO2+'SPE5 - Aux. Loc. (WEG)'!BV2+'SPE5 - Aux. Loc. (WEG)'!CC2+'SPE5 - Aux. Loc. (WEG)'!CJ2+'SPE5 - Aux. Loc. (WEG)'!CQ2+'SPE5 - Aux. Loc. (WEG)'!CX2+'SPE5 - Aux. Loc. (WEG)'!DE2+'SPE5 - Aux. Loc. (WEG)'!DL2</f>
        <v>2449818</v>
      </c>
      <c r="Z2" s="204"/>
      <c r="AA2" s="204"/>
      <c r="AB2" s="204"/>
      <c r="AC2" s="204"/>
      <c r="AD2" s="205"/>
      <c r="AE2" s="203">
        <f>'SPE5 - Aux. Loc. (WEG)'!DT2+'SPE5 - Aux. Loc. (WEG)'!DZ2+'SPE5 - Aux. Loc. (WEG)'!EF2+'SPE5 - Aux. Loc. (WEG)'!EL2+'SPE5 - Aux. Loc. (WEG)'!ER2+'SPE5 - Aux. Loc. (WEG)'!EX2+'SPE5 - Aux. Loc. (WEG)'!FD2+'SPE5 - Aux. Loc. (WEG)'!FJ2+'SPE5 - Aux. Loc. (WEG)'!FP2+'SPE5 - Aux. Loc. (WEG)'!FV2+'SPE5 - Aux. Loc. (WEG)'!GB2+'SPE5 - Aux. Loc. (WEG)'!GH2+'SPE5 - Aux. Loc. (WEG)'!GN2+'SPE5 - Aux. Loc. (WEG)'!GT2</f>
        <v>2090556.5749999837</v>
      </c>
      <c r="AF2" s="204"/>
      <c r="AG2" s="204"/>
      <c r="AH2" s="204"/>
      <c r="AI2" s="204"/>
      <c r="AJ2" s="205"/>
      <c r="AK2" s="203">
        <f>'SPE5 - Aux. Loc. (WEG)'!HA2+'SPE5 - Aux. Loc. (WEG)'!HG2+'SPE5 - Aux. Loc. (WEG)'!HM2+'SPE5 - Aux. Loc. (WEG)'!HS2+'SPE5 - Aux. Loc. (WEG)'!HY2+'SPE5 - Aux. Loc. (WEG)'!IE2+'SPE5 - Aux. Loc. (WEG)'!IK2+'SPE5 - Aux. Loc. (WEG)'!IQ2+'SPE5 - Aux. Loc. (WEG)'!IW2+'SPE5 - Aux. Loc. (WEG)'!JC2+'SPE5 - Aux. Loc. (WEG)'!JI2+'SPE5 - Aux. Loc. (WEG)'!JO2+'SPE5 - Aux. Loc. (WEG)'!JU2+'SPE5 - Aux. Loc. (WEG)'!KA2</f>
        <v>2090556.5749999837</v>
      </c>
      <c r="AL2" s="204"/>
      <c r="AM2" s="204"/>
      <c r="AN2" s="204"/>
      <c r="AO2" s="204"/>
      <c r="AP2" s="205"/>
      <c r="AQ2" s="203">
        <f>'SPE5 - Aux. Loc. (PowerSolar)'!D2</f>
        <v>824072.60999999987</v>
      </c>
      <c r="AR2" s="204"/>
      <c r="AS2" s="204"/>
      <c r="AT2" s="204"/>
      <c r="AU2" s="204"/>
      <c r="AV2" s="205"/>
    </row>
    <row r="3" spans="1:48" ht="15" x14ac:dyDescent="0.25">
      <c r="A3" s="195"/>
      <c r="B3" s="198"/>
      <c r="C3" s="199"/>
      <c r="D3" s="197" t="s">
        <v>17</v>
      </c>
      <c r="E3" s="194"/>
      <c r="F3" s="194" t="s">
        <v>23</v>
      </c>
      <c r="G3" s="194"/>
      <c r="H3" s="194" t="s">
        <v>18</v>
      </c>
      <c r="I3" s="194"/>
      <c r="J3" s="167"/>
      <c r="K3" s="194" t="s">
        <v>17</v>
      </c>
      <c r="L3" s="194"/>
      <c r="M3" s="194" t="s">
        <v>23</v>
      </c>
      <c r="N3" s="194"/>
      <c r="O3" s="194" t="s">
        <v>18</v>
      </c>
      <c r="P3" s="194"/>
      <c r="Q3" s="167"/>
      <c r="R3" s="197" t="s">
        <v>17</v>
      </c>
      <c r="S3" s="194"/>
      <c r="T3" s="194" t="s">
        <v>23</v>
      </c>
      <c r="U3" s="194"/>
      <c r="V3" s="194" t="s">
        <v>18</v>
      </c>
      <c r="W3" s="194"/>
      <c r="X3" s="167"/>
      <c r="Y3" s="51"/>
      <c r="Z3" s="52"/>
      <c r="AA3" s="52"/>
      <c r="AB3" s="52"/>
      <c r="AC3" s="52"/>
      <c r="AD3" s="52"/>
      <c r="AE3" s="51"/>
      <c r="AF3" s="52"/>
      <c r="AG3" s="52"/>
      <c r="AH3" s="52"/>
      <c r="AI3" s="52"/>
      <c r="AJ3" s="52"/>
      <c r="AK3" s="51"/>
      <c r="AL3" s="52"/>
      <c r="AM3" s="52"/>
      <c r="AN3" s="52"/>
      <c r="AO3" s="52"/>
      <c r="AP3" s="52"/>
      <c r="AQ3" s="51"/>
      <c r="AR3" s="52"/>
      <c r="AS3" s="52"/>
      <c r="AT3" s="52"/>
      <c r="AU3" s="52"/>
      <c r="AV3" s="60"/>
    </row>
    <row r="4" spans="1:48" ht="15" x14ac:dyDescent="0.25">
      <c r="A4" s="195"/>
      <c r="B4" s="198"/>
      <c r="C4" s="199"/>
      <c r="D4" s="1" t="s">
        <v>21</v>
      </c>
      <c r="E4" s="1" t="s">
        <v>22</v>
      </c>
      <c r="F4" s="1" t="s">
        <v>21</v>
      </c>
      <c r="G4" s="1" t="s">
        <v>22</v>
      </c>
      <c r="H4" s="1" t="s">
        <v>19</v>
      </c>
      <c r="I4" s="1" t="s">
        <v>20</v>
      </c>
      <c r="J4" s="163"/>
      <c r="K4" s="20" t="s">
        <v>19</v>
      </c>
      <c r="L4" s="1" t="s">
        <v>20</v>
      </c>
      <c r="M4" s="1" t="s">
        <v>21</v>
      </c>
      <c r="N4" s="1" t="s">
        <v>22</v>
      </c>
      <c r="O4" s="1" t="s">
        <v>19</v>
      </c>
      <c r="P4" s="1" t="s">
        <v>20</v>
      </c>
      <c r="Q4" s="163"/>
      <c r="R4" s="20" t="s">
        <v>19</v>
      </c>
      <c r="S4" s="1" t="s">
        <v>20</v>
      </c>
      <c r="T4" s="1" t="s">
        <v>21</v>
      </c>
      <c r="U4" s="1" t="s">
        <v>22</v>
      </c>
      <c r="V4" s="1" t="s">
        <v>19</v>
      </c>
      <c r="W4" s="1" t="s">
        <v>20</v>
      </c>
      <c r="X4" s="163"/>
      <c r="Y4" s="53"/>
      <c r="Z4" s="54"/>
      <c r="AA4" s="54"/>
      <c r="AB4" s="54"/>
      <c r="AC4" s="54"/>
      <c r="AD4" s="109"/>
      <c r="AE4" s="85"/>
      <c r="AF4" s="86"/>
      <c r="AG4" s="86"/>
      <c r="AH4" s="86"/>
      <c r="AI4" s="86"/>
      <c r="AJ4" s="86"/>
      <c r="AK4" s="85"/>
      <c r="AL4" s="86"/>
      <c r="AM4" s="86"/>
      <c r="AN4" s="86"/>
      <c r="AO4" s="86"/>
      <c r="AP4" s="86"/>
      <c r="AQ4" s="53"/>
      <c r="AR4" s="54"/>
      <c r="AS4" s="54"/>
      <c r="AT4" s="54"/>
      <c r="AU4" s="54"/>
      <c r="AV4" s="61"/>
    </row>
    <row r="5" spans="1:48" ht="15" x14ac:dyDescent="0.25">
      <c r="A5" s="8">
        <v>1</v>
      </c>
      <c r="B5" s="9" t="s">
        <v>1</v>
      </c>
      <c r="C5" s="39">
        <v>0.1</v>
      </c>
      <c r="D5" s="11">
        <f>$C5*D$2</f>
        <v>344736</v>
      </c>
      <c r="E5" s="28">
        <v>43934</v>
      </c>
      <c r="F5" s="33">
        <f>D5</f>
        <v>344736</v>
      </c>
      <c r="G5" s="28">
        <v>43929</v>
      </c>
      <c r="H5" s="33">
        <f>D5</f>
        <v>344736</v>
      </c>
      <c r="I5" s="28">
        <v>43934</v>
      </c>
      <c r="J5" s="189">
        <f t="shared" ref="J5:J19" si="0">IF(F5=0,0,IF(F5-H5=0,1,2))</f>
        <v>1</v>
      </c>
      <c r="K5" s="21">
        <f>$C5*K$2</f>
        <v>312560.60000000003</v>
      </c>
      <c r="L5" s="28">
        <v>43934</v>
      </c>
      <c r="M5" s="33">
        <f>K5</f>
        <v>312560.60000000003</v>
      </c>
      <c r="N5" s="28">
        <v>43929</v>
      </c>
      <c r="O5" s="33">
        <f>K5</f>
        <v>312560.60000000003</v>
      </c>
      <c r="P5" s="28">
        <v>43934</v>
      </c>
      <c r="Q5" s="189">
        <f t="shared" ref="Q5:Q19" si="1">IF(M5=0,0,IF(M5-O5=0,1,2))</f>
        <v>1</v>
      </c>
      <c r="R5" s="21">
        <f>$C5*R$2</f>
        <v>536601.59999999998</v>
      </c>
      <c r="S5" s="28">
        <v>43934</v>
      </c>
      <c r="T5" s="33">
        <f>R5</f>
        <v>536601.59999999998</v>
      </c>
      <c r="U5" s="28">
        <v>43929</v>
      </c>
      <c r="V5" s="33">
        <f>R5</f>
        <v>536601.59999999998</v>
      </c>
      <c r="W5" s="28">
        <v>43934</v>
      </c>
      <c r="X5" s="189">
        <f t="shared" ref="X5:X19" si="2">IF(T5=0,0,IF(T5-V5=0,1,2))</f>
        <v>1</v>
      </c>
      <c r="Y5" s="23"/>
      <c r="Z5" s="19"/>
      <c r="AA5" s="19"/>
      <c r="AB5" s="19"/>
      <c r="AC5" s="19"/>
      <c r="AD5" s="19"/>
      <c r="AE5" s="23"/>
      <c r="AF5" s="19"/>
      <c r="AG5" s="19"/>
      <c r="AH5" s="19"/>
      <c r="AI5" s="19"/>
      <c r="AJ5" s="19"/>
      <c r="AK5" s="23"/>
      <c r="AL5" s="19"/>
      <c r="AM5" s="19"/>
      <c r="AN5" s="19"/>
      <c r="AO5" s="19"/>
      <c r="AP5" s="19"/>
      <c r="AQ5" s="23"/>
      <c r="AR5" s="19"/>
      <c r="AS5" s="19"/>
      <c r="AT5" s="19"/>
      <c r="AU5" s="19"/>
      <c r="AV5" s="62"/>
    </row>
    <row r="6" spans="1:48" ht="15" x14ac:dyDescent="0.25">
      <c r="A6" s="8">
        <v>2</v>
      </c>
      <c r="B6" s="9" t="s">
        <v>2</v>
      </c>
      <c r="C6" s="39">
        <v>0.1</v>
      </c>
      <c r="D6" s="11">
        <f t="shared" ref="D6:R19" si="3">$C6*D$2</f>
        <v>344736</v>
      </c>
      <c r="E6" s="28">
        <v>43965</v>
      </c>
      <c r="F6" s="33">
        <f>D6</f>
        <v>344736</v>
      </c>
      <c r="G6" s="28">
        <v>43965</v>
      </c>
      <c r="H6" s="33">
        <f>F6</f>
        <v>344736</v>
      </c>
      <c r="I6" s="28">
        <v>43965</v>
      </c>
      <c r="J6" s="189">
        <f t="shared" si="0"/>
        <v>1</v>
      </c>
      <c r="K6" s="21">
        <f t="shared" si="3"/>
        <v>312560.60000000003</v>
      </c>
      <c r="L6" s="28">
        <v>43965</v>
      </c>
      <c r="M6" s="33">
        <f>K6</f>
        <v>312560.60000000003</v>
      </c>
      <c r="N6" s="28">
        <v>43965</v>
      </c>
      <c r="O6" s="33">
        <f>M6</f>
        <v>312560.60000000003</v>
      </c>
      <c r="P6" s="28">
        <v>43965</v>
      </c>
      <c r="Q6" s="189">
        <f t="shared" si="1"/>
        <v>1</v>
      </c>
      <c r="R6" s="21">
        <f t="shared" si="3"/>
        <v>536601.59999999998</v>
      </c>
      <c r="S6" s="28">
        <v>43965</v>
      </c>
      <c r="T6" s="33">
        <f>R6</f>
        <v>536601.59999999998</v>
      </c>
      <c r="U6" s="28">
        <v>43965</v>
      </c>
      <c r="V6" s="33">
        <f>T6</f>
        <v>536601.59999999998</v>
      </c>
      <c r="W6" s="28">
        <v>43965</v>
      </c>
      <c r="X6" s="189">
        <f t="shared" si="2"/>
        <v>1</v>
      </c>
      <c r="Y6" s="23"/>
      <c r="Z6" s="19"/>
      <c r="AA6" s="19"/>
      <c r="AB6" s="19"/>
      <c r="AC6" s="19"/>
      <c r="AD6" s="19"/>
      <c r="AE6" s="23"/>
      <c r="AF6" s="19"/>
      <c r="AG6" s="19"/>
      <c r="AH6" s="19"/>
      <c r="AI6" s="19"/>
      <c r="AJ6" s="19"/>
      <c r="AK6" s="23"/>
      <c r="AL6" s="19"/>
      <c r="AM6" s="19"/>
      <c r="AN6" s="19"/>
      <c r="AO6" s="19"/>
      <c r="AP6" s="19"/>
      <c r="AQ6" s="23"/>
      <c r="AR6" s="19"/>
      <c r="AS6" s="19"/>
      <c r="AT6" s="19"/>
      <c r="AU6" s="19"/>
      <c r="AV6" s="62"/>
    </row>
    <row r="7" spans="1:48" ht="15" x14ac:dyDescent="0.25">
      <c r="A7" s="8">
        <v>3</v>
      </c>
      <c r="B7" s="9" t="s">
        <v>3</v>
      </c>
      <c r="C7" s="39">
        <v>0.1</v>
      </c>
      <c r="D7" s="11">
        <f t="shared" si="3"/>
        <v>344736</v>
      </c>
      <c r="E7" s="110">
        <v>44105</v>
      </c>
      <c r="F7" s="120">
        <v>344736</v>
      </c>
      <c r="G7" s="28">
        <v>44090</v>
      </c>
      <c r="H7" s="120">
        <v>344736</v>
      </c>
      <c r="I7" s="122">
        <v>44105</v>
      </c>
      <c r="J7" s="189">
        <f t="shared" si="0"/>
        <v>1</v>
      </c>
      <c r="K7" s="21">
        <f t="shared" si="3"/>
        <v>312560.60000000003</v>
      </c>
      <c r="L7" s="28">
        <v>43965</v>
      </c>
      <c r="M7" s="33">
        <f>K7</f>
        <v>312560.60000000003</v>
      </c>
      <c r="N7" s="28">
        <v>43965</v>
      </c>
      <c r="O7" s="33">
        <f>M7</f>
        <v>312560.60000000003</v>
      </c>
      <c r="P7" s="28">
        <v>43965</v>
      </c>
      <c r="Q7" s="189">
        <f t="shared" si="1"/>
        <v>1</v>
      </c>
      <c r="R7" s="21">
        <f t="shared" si="3"/>
        <v>536601.59999999998</v>
      </c>
      <c r="S7" s="28">
        <v>43990</v>
      </c>
      <c r="T7" s="33">
        <v>536601.59999999998</v>
      </c>
      <c r="U7" s="28">
        <v>43977</v>
      </c>
      <c r="V7" s="33">
        <v>536601.59999999998</v>
      </c>
      <c r="W7" s="28">
        <v>43990</v>
      </c>
      <c r="X7" s="189">
        <f t="shared" si="2"/>
        <v>1</v>
      </c>
      <c r="Y7" s="23"/>
      <c r="Z7" s="19"/>
      <c r="AA7" s="19"/>
      <c r="AB7" s="19"/>
      <c r="AC7" s="19"/>
      <c r="AD7" s="19"/>
      <c r="AE7" s="23"/>
      <c r="AF7" s="19"/>
      <c r="AG7" s="19"/>
      <c r="AH7" s="19"/>
      <c r="AI7" s="19"/>
      <c r="AJ7" s="19"/>
      <c r="AK7" s="23"/>
      <c r="AL7" s="19"/>
      <c r="AM7" s="19"/>
      <c r="AN7" s="19"/>
      <c r="AO7" s="19"/>
      <c r="AP7" s="19"/>
      <c r="AQ7" s="23"/>
      <c r="AR7" s="19"/>
      <c r="AS7" s="19"/>
      <c r="AT7" s="19"/>
      <c r="AU7" s="19"/>
      <c r="AV7" s="62"/>
    </row>
    <row r="8" spans="1:48" ht="15" x14ac:dyDescent="0.25">
      <c r="A8" s="8" t="s">
        <v>30</v>
      </c>
      <c r="B8" s="13" t="s">
        <v>34</v>
      </c>
      <c r="C8" s="43">
        <v>1.0000000000000002E-2</v>
      </c>
      <c r="D8" s="11">
        <f t="shared" si="3"/>
        <v>34473.600000000006</v>
      </c>
      <c r="E8" s="110">
        <v>44113</v>
      </c>
      <c r="F8" s="120"/>
      <c r="G8" s="28"/>
      <c r="H8" s="28"/>
      <c r="I8" s="28"/>
      <c r="J8" s="189">
        <f t="shared" si="0"/>
        <v>0</v>
      </c>
      <c r="K8" s="21">
        <f t="shared" si="3"/>
        <v>31256.060000000005</v>
      </c>
      <c r="L8" s="110">
        <v>44070</v>
      </c>
      <c r="M8" s="33">
        <v>31256.06</v>
      </c>
      <c r="N8" s="28">
        <v>44057</v>
      </c>
      <c r="O8" s="33">
        <f>M8</f>
        <v>31256.06</v>
      </c>
      <c r="P8" s="28">
        <v>44064</v>
      </c>
      <c r="Q8" s="189">
        <f t="shared" si="1"/>
        <v>1</v>
      </c>
      <c r="R8" s="21">
        <f t="shared" si="3"/>
        <v>53660.160000000011</v>
      </c>
      <c r="S8" s="110">
        <v>44070</v>
      </c>
      <c r="T8" s="33">
        <v>53660.160000000003</v>
      </c>
      <c r="U8" s="28">
        <v>44057</v>
      </c>
      <c r="V8" s="33">
        <v>53660.160000000003</v>
      </c>
      <c r="W8" s="28">
        <v>44064</v>
      </c>
      <c r="X8" s="189">
        <f t="shared" si="2"/>
        <v>1</v>
      </c>
      <c r="Y8" s="23"/>
      <c r="Z8" s="19"/>
      <c r="AA8" s="19"/>
      <c r="AB8" s="19"/>
      <c r="AC8" s="19"/>
      <c r="AD8" s="19"/>
      <c r="AE8" s="23"/>
      <c r="AF8" s="19"/>
      <c r="AG8" s="19"/>
      <c r="AH8" s="19"/>
      <c r="AI8" s="19"/>
      <c r="AJ8" s="19"/>
      <c r="AK8" s="23"/>
      <c r="AL8" s="19"/>
      <c r="AM8" s="19"/>
      <c r="AN8" s="19"/>
      <c r="AO8" s="19"/>
      <c r="AP8" s="19"/>
      <c r="AQ8" s="23"/>
      <c r="AR8" s="19"/>
      <c r="AS8" s="19"/>
      <c r="AT8" s="19"/>
      <c r="AU8" s="19"/>
      <c r="AV8" s="62"/>
    </row>
    <row r="9" spans="1:48" ht="15" x14ac:dyDescent="0.25">
      <c r="A9" s="8" t="s">
        <v>31</v>
      </c>
      <c r="B9" s="13" t="s">
        <v>35</v>
      </c>
      <c r="C9" s="43">
        <v>1.0000000000000002E-2</v>
      </c>
      <c r="D9" s="11">
        <f t="shared" si="3"/>
        <v>34473.600000000006</v>
      </c>
      <c r="E9" s="110">
        <v>44118</v>
      </c>
      <c r="F9" s="120"/>
      <c r="G9" s="28"/>
      <c r="H9" s="28"/>
      <c r="I9" s="28"/>
      <c r="J9" s="189">
        <f t="shared" si="0"/>
        <v>0</v>
      </c>
      <c r="K9" s="21">
        <f t="shared" si="3"/>
        <v>31256.060000000005</v>
      </c>
      <c r="L9" s="110">
        <v>44022</v>
      </c>
      <c r="M9" s="33">
        <f>K9</f>
        <v>31256.060000000005</v>
      </c>
      <c r="N9" s="28">
        <v>44012</v>
      </c>
      <c r="O9" s="111">
        <f>M9</f>
        <v>31256.060000000005</v>
      </c>
      <c r="P9" s="110">
        <v>44022</v>
      </c>
      <c r="Q9" s="189">
        <f t="shared" si="1"/>
        <v>1</v>
      </c>
      <c r="R9" s="21">
        <f t="shared" si="3"/>
        <v>53660.160000000011</v>
      </c>
      <c r="S9" s="110">
        <v>44004</v>
      </c>
      <c r="T9" s="33">
        <f>R9</f>
        <v>53660.160000000011</v>
      </c>
      <c r="U9" s="28">
        <v>43992</v>
      </c>
      <c r="V9" s="111">
        <f>T9</f>
        <v>53660.160000000011</v>
      </c>
      <c r="W9" s="110">
        <v>44004</v>
      </c>
      <c r="X9" s="189">
        <f t="shared" si="2"/>
        <v>1</v>
      </c>
      <c r="Y9" s="23"/>
      <c r="Z9" s="19"/>
      <c r="AA9" s="19"/>
      <c r="AB9" s="19"/>
      <c r="AC9" s="19"/>
      <c r="AD9" s="19"/>
      <c r="AE9" s="23"/>
      <c r="AF9" s="19"/>
      <c r="AG9" s="19"/>
      <c r="AH9" s="19"/>
      <c r="AI9" s="19"/>
      <c r="AJ9" s="19"/>
      <c r="AK9" s="23"/>
      <c r="AL9" s="19"/>
      <c r="AM9" s="19"/>
      <c r="AN9" s="19"/>
      <c r="AO9" s="19"/>
      <c r="AP9" s="19"/>
      <c r="AQ9" s="23"/>
      <c r="AR9" s="19"/>
      <c r="AS9" s="19"/>
      <c r="AT9" s="19"/>
      <c r="AU9" s="19"/>
      <c r="AV9" s="62"/>
    </row>
    <row r="10" spans="1:48" ht="15" x14ac:dyDescent="0.25">
      <c r="A10" s="8" t="s">
        <v>32</v>
      </c>
      <c r="B10" s="13" t="s">
        <v>36</v>
      </c>
      <c r="C10" s="43">
        <v>1.2500000000000001E-2</v>
      </c>
      <c r="D10" s="11">
        <f t="shared" si="3"/>
        <v>43092</v>
      </c>
      <c r="E10" s="110">
        <v>44117</v>
      </c>
      <c r="F10" s="120"/>
      <c r="G10" s="28"/>
      <c r="H10" s="28"/>
      <c r="I10" s="28"/>
      <c r="J10" s="189">
        <f t="shared" si="0"/>
        <v>0</v>
      </c>
      <c r="K10" s="21">
        <f t="shared" si="3"/>
        <v>39070.075000000004</v>
      </c>
      <c r="L10" s="110">
        <v>44040</v>
      </c>
      <c r="M10" s="33">
        <v>39070.080000000002</v>
      </c>
      <c r="N10" s="28">
        <v>44029</v>
      </c>
      <c r="O10" s="111">
        <v>39070.080000000002</v>
      </c>
      <c r="P10" s="28">
        <v>44040</v>
      </c>
      <c r="Q10" s="189">
        <f t="shared" si="1"/>
        <v>1</v>
      </c>
      <c r="R10" s="21">
        <f t="shared" si="3"/>
        <v>67075.199999999997</v>
      </c>
      <c r="S10" s="110">
        <v>44040</v>
      </c>
      <c r="T10" s="33">
        <v>67075.199999999997</v>
      </c>
      <c r="U10" s="28">
        <v>44029</v>
      </c>
      <c r="V10" s="111">
        <v>67075.199999999997</v>
      </c>
      <c r="W10" s="28">
        <v>44040</v>
      </c>
      <c r="X10" s="189">
        <f t="shared" si="2"/>
        <v>1</v>
      </c>
      <c r="Y10" s="23"/>
      <c r="Z10" s="19"/>
      <c r="AA10" s="19"/>
      <c r="AB10" s="19"/>
      <c r="AC10" s="19"/>
      <c r="AD10" s="19"/>
      <c r="AE10" s="23"/>
      <c r="AF10" s="19"/>
      <c r="AG10" s="19"/>
      <c r="AH10" s="19"/>
      <c r="AI10" s="19"/>
      <c r="AJ10" s="19"/>
      <c r="AK10" s="23"/>
      <c r="AL10" s="19"/>
      <c r="AM10" s="19"/>
      <c r="AN10" s="19"/>
      <c r="AO10" s="19"/>
      <c r="AP10" s="19"/>
      <c r="AQ10" s="23"/>
      <c r="AR10" s="19"/>
      <c r="AS10" s="19"/>
      <c r="AT10" s="19"/>
      <c r="AU10" s="19"/>
      <c r="AV10" s="62"/>
    </row>
    <row r="11" spans="1:48" ht="15" x14ac:dyDescent="0.25">
      <c r="A11" s="8" t="s">
        <v>33</v>
      </c>
      <c r="B11" s="13" t="s">
        <v>37</v>
      </c>
      <c r="C11" s="43">
        <v>1.7499999999999998E-2</v>
      </c>
      <c r="D11" s="11">
        <f t="shared" si="3"/>
        <v>60328.799999999996</v>
      </c>
      <c r="E11" s="110">
        <v>44144</v>
      </c>
      <c r="F11" s="120"/>
      <c r="G11" s="28"/>
      <c r="H11" s="28"/>
      <c r="I11" s="28"/>
      <c r="J11" s="189">
        <f t="shared" si="0"/>
        <v>0</v>
      </c>
      <c r="K11" s="21">
        <f t="shared" si="3"/>
        <v>54698.104999999996</v>
      </c>
      <c r="L11" s="110">
        <v>44113</v>
      </c>
      <c r="M11" s="33"/>
      <c r="N11" s="28"/>
      <c r="O11" s="28"/>
      <c r="P11" s="28"/>
      <c r="Q11" s="189">
        <f t="shared" si="1"/>
        <v>0</v>
      </c>
      <c r="R11" s="21">
        <f t="shared" si="3"/>
        <v>93905.279999999984</v>
      </c>
      <c r="S11" s="110">
        <v>44113</v>
      </c>
      <c r="T11" s="120"/>
      <c r="U11" s="28"/>
      <c r="V11" s="28"/>
      <c r="W11" s="28"/>
      <c r="X11" s="189">
        <f t="shared" si="2"/>
        <v>0</v>
      </c>
      <c r="Y11" s="23"/>
      <c r="Z11" s="19"/>
      <c r="AA11" s="19"/>
      <c r="AB11" s="19"/>
      <c r="AC11" s="19"/>
      <c r="AD11" s="19"/>
      <c r="AE11" s="23"/>
      <c r="AF11" s="19"/>
      <c r="AG11" s="19"/>
      <c r="AH11" s="19"/>
      <c r="AI11" s="19"/>
      <c r="AJ11" s="19"/>
      <c r="AK11" s="23"/>
      <c r="AL11" s="19"/>
      <c r="AM11" s="19"/>
      <c r="AN11" s="19"/>
      <c r="AO11" s="19"/>
      <c r="AP11" s="19"/>
      <c r="AQ11" s="23"/>
      <c r="AR11" s="19"/>
      <c r="AS11" s="19"/>
      <c r="AT11" s="19"/>
      <c r="AU11" s="19"/>
      <c r="AV11" s="62"/>
    </row>
    <row r="12" spans="1:48" ht="15" x14ac:dyDescent="0.25">
      <c r="A12" s="8">
        <v>5</v>
      </c>
      <c r="B12" s="9" t="s">
        <v>4</v>
      </c>
      <c r="C12" s="39">
        <v>0.1</v>
      </c>
      <c r="D12" s="11">
        <f t="shared" si="3"/>
        <v>344736</v>
      </c>
      <c r="E12" s="110">
        <v>44130</v>
      </c>
      <c r="F12" s="120"/>
      <c r="G12" s="28"/>
      <c r="H12" s="28"/>
      <c r="I12" s="28"/>
      <c r="J12" s="189">
        <f t="shared" si="0"/>
        <v>0</v>
      </c>
      <c r="K12" s="21">
        <f t="shared" si="3"/>
        <v>312560.60000000003</v>
      </c>
      <c r="L12" s="110">
        <v>44064</v>
      </c>
      <c r="M12" s="33">
        <v>312560.64000000001</v>
      </c>
      <c r="N12" s="28">
        <v>44049</v>
      </c>
      <c r="O12" s="111">
        <v>312560.64000000001</v>
      </c>
      <c r="P12" s="28">
        <v>44064</v>
      </c>
      <c r="Q12" s="189">
        <f t="shared" si="1"/>
        <v>1</v>
      </c>
      <c r="R12" s="21">
        <f t="shared" si="3"/>
        <v>536601.59999999998</v>
      </c>
      <c r="S12" s="110">
        <v>44078</v>
      </c>
      <c r="T12" s="120">
        <v>536601.59999999998</v>
      </c>
      <c r="U12" s="28">
        <v>44078</v>
      </c>
      <c r="V12" s="120">
        <v>536601.59999999998</v>
      </c>
      <c r="W12" s="28">
        <v>44078</v>
      </c>
      <c r="X12" s="189">
        <f t="shared" si="2"/>
        <v>1</v>
      </c>
      <c r="Y12" s="23"/>
      <c r="Z12" s="19"/>
      <c r="AA12" s="19"/>
      <c r="AB12" s="19"/>
      <c r="AC12" s="19"/>
      <c r="AD12" s="19"/>
      <c r="AE12" s="23"/>
      <c r="AF12" s="19"/>
      <c r="AG12" s="19"/>
      <c r="AH12" s="19"/>
      <c r="AI12" s="19"/>
      <c r="AJ12" s="19"/>
      <c r="AK12" s="23"/>
      <c r="AL12" s="19"/>
      <c r="AM12" s="19"/>
      <c r="AN12" s="19"/>
      <c r="AO12" s="19"/>
      <c r="AP12" s="19"/>
      <c r="AQ12" s="23"/>
      <c r="AR12" s="19"/>
      <c r="AS12" s="19"/>
      <c r="AT12" s="19"/>
      <c r="AU12" s="19"/>
      <c r="AV12" s="62"/>
    </row>
    <row r="13" spans="1:48" ht="15" x14ac:dyDescent="0.25">
      <c r="A13" s="8">
        <v>6</v>
      </c>
      <c r="B13" s="9" t="s">
        <v>5</v>
      </c>
      <c r="C13" s="39">
        <v>0.05</v>
      </c>
      <c r="D13" s="11">
        <f t="shared" si="3"/>
        <v>172368</v>
      </c>
      <c r="E13" s="110">
        <v>44113</v>
      </c>
      <c r="F13" s="120"/>
      <c r="G13" s="28"/>
      <c r="H13" s="28"/>
      <c r="I13" s="28"/>
      <c r="J13" s="189">
        <f t="shared" si="0"/>
        <v>0</v>
      </c>
      <c r="K13" s="21">
        <f t="shared" si="3"/>
        <v>156280.30000000002</v>
      </c>
      <c r="L13" s="110">
        <v>44078</v>
      </c>
      <c r="M13" s="33">
        <v>156280.32000000001</v>
      </c>
      <c r="N13" s="28">
        <v>44063</v>
      </c>
      <c r="O13" s="111">
        <f>M13</f>
        <v>156280.32000000001</v>
      </c>
      <c r="P13" s="28">
        <f>L13</f>
        <v>44078</v>
      </c>
      <c r="Q13" s="189">
        <f t="shared" si="1"/>
        <v>1</v>
      </c>
      <c r="R13" s="21">
        <f t="shared" si="3"/>
        <v>268300.79999999999</v>
      </c>
      <c r="S13" s="121">
        <v>44078</v>
      </c>
      <c r="T13" s="120">
        <v>268300.79999999999</v>
      </c>
      <c r="U13" s="28">
        <v>44078</v>
      </c>
      <c r="V13" s="120">
        <v>268300.79999999999</v>
      </c>
      <c r="W13" s="122">
        <v>44078</v>
      </c>
      <c r="X13" s="189">
        <f t="shared" si="2"/>
        <v>1</v>
      </c>
      <c r="Y13" s="23"/>
      <c r="Z13" s="19"/>
      <c r="AA13" s="19"/>
      <c r="AB13" s="19"/>
      <c r="AC13" s="19"/>
      <c r="AD13" s="19"/>
      <c r="AE13" s="23"/>
      <c r="AF13" s="19"/>
      <c r="AG13" s="19"/>
      <c r="AH13" s="19"/>
      <c r="AI13" s="19"/>
      <c r="AJ13" s="19"/>
      <c r="AK13" s="23"/>
      <c r="AL13" s="19"/>
      <c r="AM13" s="19"/>
      <c r="AN13" s="19"/>
      <c r="AO13" s="19"/>
      <c r="AP13" s="19"/>
      <c r="AQ13" s="23"/>
      <c r="AR13" s="19"/>
      <c r="AS13" s="19"/>
      <c r="AT13" s="19"/>
      <c r="AU13" s="19"/>
      <c r="AV13" s="62"/>
    </row>
    <row r="14" spans="1:48" ht="15" x14ac:dyDescent="0.25">
      <c r="A14" s="8">
        <v>7</v>
      </c>
      <c r="B14" s="9" t="s">
        <v>6</v>
      </c>
      <c r="C14" s="39">
        <v>0.05</v>
      </c>
      <c r="D14" s="11">
        <f t="shared" si="3"/>
        <v>172368</v>
      </c>
      <c r="E14" s="110">
        <v>44144</v>
      </c>
      <c r="F14" s="120"/>
      <c r="G14" s="28"/>
      <c r="H14" s="28"/>
      <c r="I14" s="28"/>
      <c r="J14" s="189">
        <f t="shared" si="0"/>
        <v>0</v>
      </c>
      <c r="K14" s="21">
        <f t="shared" si="3"/>
        <v>156280.30000000002</v>
      </c>
      <c r="L14" s="110">
        <v>44064</v>
      </c>
      <c r="M14" s="33">
        <v>156280.32000000001</v>
      </c>
      <c r="N14" s="28">
        <v>44054</v>
      </c>
      <c r="O14" s="111">
        <v>156280.32000000001</v>
      </c>
      <c r="P14" s="28">
        <v>44064</v>
      </c>
      <c r="Q14" s="189">
        <f t="shared" si="1"/>
        <v>1</v>
      </c>
      <c r="R14" s="21">
        <f t="shared" si="3"/>
        <v>268300.79999999999</v>
      </c>
      <c r="S14" s="121">
        <v>44078</v>
      </c>
      <c r="T14" s="120">
        <v>268300.79999999999</v>
      </c>
      <c r="U14" s="122">
        <v>44078</v>
      </c>
      <c r="V14" s="120">
        <v>268300.79999999999</v>
      </c>
      <c r="W14" s="122">
        <v>44078</v>
      </c>
      <c r="X14" s="189">
        <f t="shared" si="2"/>
        <v>1</v>
      </c>
      <c r="Y14" s="23"/>
      <c r="Z14" s="19"/>
      <c r="AA14" s="19"/>
      <c r="AB14" s="19"/>
      <c r="AC14" s="19"/>
      <c r="AD14" s="19"/>
      <c r="AE14" s="23"/>
      <c r="AF14" s="19"/>
      <c r="AG14" s="19"/>
      <c r="AH14" s="19"/>
      <c r="AI14" s="19"/>
      <c r="AJ14" s="19"/>
      <c r="AK14" s="23"/>
      <c r="AL14" s="19"/>
      <c r="AM14" s="19"/>
      <c r="AN14" s="19"/>
      <c r="AO14" s="19"/>
      <c r="AP14" s="19"/>
      <c r="AQ14" s="23"/>
      <c r="AR14" s="19"/>
      <c r="AS14" s="19"/>
      <c r="AT14" s="19"/>
      <c r="AU14" s="19"/>
      <c r="AV14" s="62"/>
    </row>
    <row r="15" spans="1:48" ht="15" x14ac:dyDescent="0.25">
      <c r="A15" s="8">
        <v>8</v>
      </c>
      <c r="B15" s="9" t="s">
        <v>7</v>
      </c>
      <c r="C15" s="39">
        <v>0.1</v>
      </c>
      <c r="D15" s="11">
        <f t="shared" si="3"/>
        <v>344736</v>
      </c>
      <c r="E15" s="110">
        <v>44131</v>
      </c>
      <c r="F15" s="120"/>
      <c r="G15" s="28"/>
      <c r="H15" s="28"/>
      <c r="I15" s="28"/>
      <c r="J15" s="189">
        <f t="shared" si="0"/>
        <v>0</v>
      </c>
      <c r="K15" s="21">
        <f t="shared" si="3"/>
        <v>312560.60000000003</v>
      </c>
      <c r="L15" s="110">
        <v>44078</v>
      </c>
      <c r="M15" s="33">
        <v>312560.64000000001</v>
      </c>
      <c r="N15" s="28">
        <v>44067</v>
      </c>
      <c r="O15" s="33">
        <f>M15</f>
        <v>312560.64000000001</v>
      </c>
      <c r="P15" s="28">
        <f>L15</f>
        <v>44078</v>
      </c>
      <c r="Q15" s="189">
        <f t="shared" si="1"/>
        <v>1</v>
      </c>
      <c r="R15" s="21">
        <f t="shared" si="3"/>
        <v>536601.59999999998</v>
      </c>
      <c r="S15" s="121">
        <v>44078</v>
      </c>
      <c r="T15" s="120">
        <v>536601.59999999998</v>
      </c>
      <c r="U15" s="122">
        <v>44078</v>
      </c>
      <c r="V15" s="120">
        <v>536601.59999999998</v>
      </c>
      <c r="W15" s="122">
        <v>44078</v>
      </c>
      <c r="X15" s="189">
        <f t="shared" si="2"/>
        <v>1</v>
      </c>
      <c r="Y15" s="23"/>
      <c r="Z15" s="19"/>
      <c r="AA15" s="19"/>
      <c r="AB15" s="19"/>
      <c r="AC15" s="19"/>
      <c r="AD15" s="19"/>
      <c r="AE15" s="23"/>
      <c r="AF15" s="19"/>
      <c r="AG15" s="19"/>
      <c r="AH15" s="19"/>
      <c r="AI15" s="19"/>
      <c r="AJ15" s="19"/>
      <c r="AK15" s="23"/>
      <c r="AL15" s="19"/>
      <c r="AM15" s="19"/>
      <c r="AN15" s="19"/>
      <c r="AO15" s="19"/>
      <c r="AP15" s="19"/>
      <c r="AQ15" s="23"/>
      <c r="AR15" s="19"/>
      <c r="AS15" s="19"/>
      <c r="AT15" s="19"/>
      <c r="AU15" s="19"/>
      <c r="AV15" s="62"/>
    </row>
    <row r="16" spans="1:48" ht="15" x14ac:dyDescent="0.25">
      <c r="A16" s="8">
        <v>9</v>
      </c>
      <c r="B16" s="9" t="s">
        <v>8</v>
      </c>
      <c r="C16" s="39">
        <v>0.1</v>
      </c>
      <c r="D16" s="11">
        <f t="shared" si="3"/>
        <v>344736</v>
      </c>
      <c r="E16" s="110">
        <v>44155</v>
      </c>
      <c r="F16" s="120"/>
      <c r="G16" s="28"/>
      <c r="H16" s="28"/>
      <c r="I16" s="28"/>
      <c r="J16" s="189">
        <f t="shared" si="0"/>
        <v>0</v>
      </c>
      <c r="K16" s="21">
        <f t="shared" si="3"/>
        <v>312560.60000000003</v>
      </c>
      <c r="L16" s="110">
        <v>44078</v>
      </c>
      <c r="M16" s="120">
        <v>312560.64000000001</v>
      </c>
      <c r="N16" s="28">
        <v>44078</v>
      </c>
      <c r="O16" s="120">
        <v>312560.64000000001</v>
      </c>
      <c r="P16" s="28">
        <v>44078</v>
      </c>
      <c r="Q16" s="189">
        <f t="shared" si="1"/>
        <v>1</v>
      </c>
      <c r="R16" s="21">
        <f t="shared" si="3"/>
        <v>536601.59999999998</v>
      </c>
      <c r="S16" s="110">
        <v>44105</v>
      </c>
      <c r="T16" s="120">
        <v>536601.59999999998</v>
      </c>
      <c r="U16" s="28">
        <v>44090</v>
      </c>
      <c r="V16" s="120">
        <v>536601.59999999998</v>
      </c>
      <c r="W16" s="122">
        <v>44105</v>
      </c>
      <c r="X16" s="189">
        <f t="shared" si="2"/>
        <v>1</v>
      </c>
      <c r="Y16" s="23"/>
      <c r="Z16" s="19"/>
      <c r="AA16" s="19"/>
      <c r="AB16" s="19"/>
      <c r="AC16" s="19"/>
      <c r="AD16" s="19"/>
      <c r="AE16" s="23"/>
      <c r="AF16" s="19"/>
      <c r="AG16" s="19"/>
      <c r="AH16" s="19"/>
      <c r="AI16" s="19"/>
      <c r="AJ16" s="19"/>
      <c r="AK16" s="23"/>
      <c r="AL16" s="19"/>
      <c r="AM16" s="19"/>
      <c r="AN16" s="19"/>
      <c r="AO16" s="19"/>
      <c r="AP16" s="19"/>
      <c r="AQ16" s="23"/>
      <c r="AR16" s="19"/>
      <c r="AS16" s="19"/>
      <c r="AT16" s="19"/>
      <c r="AU16" s="19"/>
      <c r="AV16" s="62"/>
    </row>
    <row r="17" spans="1:48" ht="15" x14ac:dyDescent="0.25">
      <c r="A17" s="8">
        <v>10</v>
      </c>
      <c r="B17" s="9" t="s">
        <v>9</v>
      </c>
      <c r="C17" s="39">
        <v>0.05</v>
      </c>
      <c r="D17" s="11">
        <f t="shared" si="3"/>
        <v>172368</v>
      </c>
      <c r="E17" s="110">
        <v>44168</v>
      </c>
      <c r="F17" s="120"/>
      <c r="G17" s="28"/>
      <c r="H17" s="28"/>
      <c r="I17" s="28"/>
      <c r="J17" s="189">
        <f t="shared" si="0"/>
        <v>0</v>
      </c>
      <c r="K17" s="21">
        <f t="shared" si="3"/>
        <v>156280.30000000002</v>
      </c>
      <c r="L17" s="110">
        <v>44105</v>
      </c>
      <c r="M17" s="33">
        <v>156280.32000000001</v>
      </c>
      <c r="N17" s="28">
        <v>44092</v>
      </c>
      <c r="O17" s="120">
        <v>156280.32000000001</v>
      </c>
      <c r="P17" s="122">
        <v>44105</v>
      </c>
      <c r="Q17" s="189">
        <f t="shared" si="1"/>
        <v>1</v>
      </c>
      <c r="R17" s="21">
        <f t="shared" si="3"/>
        <v>268300.79999999999</v>
      </c>
      <c r="S17" s="110">
        <v>44117</v>
      </c>
      <c r="T17" s="120">
        <v>125052</v>
      </c>
      <c r="U17" s="28">
        <v>44106</v>
      </c>
      <c r="V17" s="120">
        <v>125052</v>
      </c>
      <c r="W17" s="28">
        <v>44117</v>
      </c>
      <c r="X17" s="189">
        <f t="shared" si="2"/>
        <v>1</v>
      </c>
      <c r="Y17" s="23"/>
      <c r="Z17" s="19"/>
      <c r="AA17" s="19"/>
      <c r="AB17" s="19"/>
      <c r="AC17" s="19"/>
      <c r="AD17" s="19"/>
      <c r="AE17" s="23"/>
      <c r="AF17" s="19"/>
      <c r="AG17" s="19"/>
      <c r="AH17" s="19"/>
      <c r="AI17" s="19"/>
      <c r="AJ17" s="19"/>
      <c r="AK17" s="23"/>
      <c r="AL17" s="19"/>
      <c r="AM17" s="19"/>
      <c r="AN17" s="19"/>
      <c r="AO17" s="19"/>
      <c r="AP17" s="19"/>
      <c r="AQ17" s="23"/>
      <c r="AR17" s="19"/>
      <c r="AS17" s="19"/>
      <c r="AT17" s="19"/>
      <c r="AU17" s="19"/>
      <c r="AV17" s="62"/>
    </row>
    <row r="18" spans="1:48" ht="15" x14ac:dyDescent="0.25">
      <c r="A18" s="8">
        <v>11</v>
      </c>
      <c r="B18" s="9" t="s">
        <v>10</v>
      </c>
      <c r="C18" s="39">
        <v>0.1</v>
      </c>
      <c r="D18" s="11">
        <f t="shared" si="3"/>
        <v>344736</v>
      </c>
      <c r="E18" s="110">
        <v>44174</v>
      </c>
      <c r="F18" s="120"/>
      <c r="G18" s="28"/>
      <c r="H18" s="28"/>
      <c r="I18" s="28"/>
      <c r="J18" s="189">
        <f t="shared" si="0"/>
        <v>0</v>
      </c>
      <c r="K18" s="21">
        <f t="shared" si="3"/>
        <v>312560.60000000003</v>
      </c>
      <c r="L18" s="110">
        <v>44113</v>
      </c>
      <c r="M18" s="33"/>
      <c r="N18" s="28"/>
      <c r="O18" s="28"/>
      <c r="P18" s="28"/>
      <c r="Q18" s="189">
        <f t="shared" si="1"/>
        <v>0</v>
      </c>
      <c r="R18" s="21">
        <f t="shared" si="3"/>
        <v>536601.59999999998</v>
      </c>
      <c r="S18" s="110">
        <v>44113</v>
      </c>
      <c r="T18" s="120"/>
      <c r="U18" s="28"/>
      <c r="V18" s="28"/>
      <c r="W18" s="28"/>
      <c r="X18" s="189">
        <f t="shared" si="2"/>
        <v>0</v>
      </c>
      <c r="Y18" s="23"/>
      <c r="Z18" s="19"/>
      <c r="AA18" s="19"/>
      <c r="AB18" s="19"/>
      <c r="AC18" s="19"/>
      <c r="AD18" s="19"/>
      <c r="AE18" s="23"/>
      <c r="AF18" s="19"/>
      <c r="AG18" s="19"/>
      <c r="AH18" s="19"/>
      <c r="AI18" s="19"/>
      <c r="AJ18" s="19"/>
      <c r="AK18" s="23"/>
      <c r="AL18" s="19"/>
      <c r="AM18" s="19"/>
      <c r="AN18" s="19"/>
      <c r="AO18" s="19"/>
      <c r="AP18" s="19"/>
      <c r="AQ18" s="23"/>
      <c r="AR18" s="19"/>
      <c r="AS18" s="19"/>
      <c r="AT18" s="19"/>
      <c r="AU18" s="19"/>
      <c r="AV18" s="62"/>
    </row>
    <row r="19" spans="1:48" ht="15" x14ac:dyDescent="0.25">
      <c r="A19" s="8">
        <v>12</v>
      </c>
      <c r="B19" s="9" t="s">
        <v>11</v>
      </c>
      <c r="C19" s="39">
        <v>0.1</v>
      </c>
      <c r="D19" s="11">
        <f t="shared" si="3"/>
        <v>344736</v>
      </c>
      <c r="E19" s="110">
        <v>44201</v>
      </c>
      <c r="F19" s="120"/>
      <c r="G19" s="28"/>
      <c r="H19" s="28"/>
      <c r="I19" s="28"/>
      <c r="J19" s="189">
        <f t="shared" si="0"/>
        <v>0</v>
      </c>
      <c r="K19" s="21">
        <f t="shared" si="3"/>
        <v>312560.60000000003</v>
      </c>
      <c r="L19" s="110">
        <v>44120</v>
      </c>
      <c r="M19" s="33"/>
      <c r="N19" s="28"/>
      <c r="O19" s="28"/>
      <c r="P19" s="28"/>
      <c r="Q19" s="189">
        <f t="shared" si="1"/>
        <v>0</v>
      </c>
      <c r="R19" s="21">
        <f t="shared" si="3"/>
        <v>536601.59999999998</v>
      </c>
      <c r="S19" s="110">
        <v>44126</v>
      </c>
      <c r="T19" s="120"/>
      <c r="U19" s="28"/>
      <c r="V19" s="28"/>
      <c r="W19" s="28"/>
      <c r="X19" s="189">
        <f t="shared" si="2"/>
        <v>0</v>
      </c>
      <c r="Y19" s="23"/>
      <c r="Z19" s="19"/>
      <c r="AA19" s="19"/>
      <c r="AB19" s="19"/>
      <c r="AC19" s="19"/>
      <c r="AD19" s="19"/>
      <c r="AE19" s="23"/>
      <c r="AF19" s="19"/>
      <c r="AG19" s="19"/>
      <c r="AH19" s="19"/>
      <c r="AI19" s="19"/>
      <c r="AJ19" s="19"/>
      <c r="AK19" s="23"/>
      <c r="AL19" s="19"/>
      <c r="AM19" s="19"/>
      <c r="AN19" s="19"/>
      <c r="AO19" s="19"/>
      <c r="AP19" s="19"/>
      <c r="AQ19" s="23"/>
      <c r="AR19" s="19"/>
      <c r="AS19" s="19"/>
      <c r="AT19" s="19"/>
      <c r="AU19" s="19"/>
      <c r="AV19" s="62"/>
    </row>
    <row r="20" spans="1:48" ht="15" x14ac:dyDescent="0.25">
      <c r="A20" s="8"/>
      <c r="B20" s="9"/>
      <c r="C20" s="44">
        <f>SUM(C5:C19)</f>
        <v>1.0000000000000002</v>
      </c>
      <c r="D20" s="14">
        <f>SUM(D5:D19)</f>
        <v>3447360</v>
      </c>
      <c r="E20" s="6"/>
      <c r="F20" s="14">
        <f>SUM(F5:F19)</f>
        <v>1034208</v>
      </c>
      <c r="G20" s="6"/>
      <c r="H20" s="14">
        <f>SUM(H5:H19)</f>
        <v>1034208</v>
      </c>
      <c r="I20" s="6"/>
      <c r="J20" s="165"/>
      <c r="K20" s="22">
        <f>SUM(K5:K19)</f>
        <v>3125606.0000000005</v>
      </c>
      <c r="L20" s="6"/>
      <c r="M20" s="14">
        <f>SUM(M5:M19)</f>
        <v>2445786.8800000004</v>
      </c>
      <c r="N20" s="6"/>
      <c r="O20" s="14">
        <f>SUM(O5:O19)</f>
        <v>2445786.8800000004</v>
      </c>
      <c r="P20" s="6"/>
      <c r="Q20" s="165"/>
      <c r="R20" s="22">
        <f>SUM(R5:R19)</f>
        <v>5366015.9999999991</v>
      </c>
      <c r="T20" s="14">
        <f>SUM(T5:T19)</f>
        <v>4055658.7199999993</v>
      </c>
      <c r="V20" s="14">
        <f>SUM(V5:V19)</f>
        <v>4055658.7199999993</v>
      </c>
      <c r="X20" s="165"/>
      <c r="Y20" s="55"/>
      <c r="Z20" s="32"/>
      <c r="AA20" s="56"/>
      <c r="AB20" s="32"/>
      <c r="AC20" s="56"/>
      <c r="AD20" s="57"/>
      <c r="AE20" s="55"/>
      <c r="AF20" s="32"/>
      <c r="AG20" s="56"/>
      <c r="AH20" s="32"/>
      <c r="AI20" s="56"/>
      <c r="AJ20" s="57"/>
      <c r="AK20" s="55"/>
      <c r="AL20" s="32"/>
      <c r="AM20" s="56"/>
      <c r="AN20" s="32"/>
      <c r="AO20" s="56"/>
      <c r="AP20" s="57"/>
      <c r="AQ20" s="55"/>
      <c r="AR20" s="32"/>
      <c r="AS20" s="56"/>
      <c r="AT20" s="32"/>
      <c r="AU20" s="56"/>
      <c r="AV20" s="63"/>
    </row>
    <row r="21" spans="1:48" ht="15" x14ac:dyDescent="0.25">
      <c r="A21" s="8"/>
      <c r="B21" s="9"/>
      <c r="C21" s="39"/>
      <c r="D21" s="15"/>
      <c r="E21" s="15"/>
      <c r="F21" s="15"/>
      <c r="G21" s="15"/>
      <c r="H21" s="15"/>
      <c r="I21" s="15"/>
      <c r="J21" s="15"/>
      <c r="K21" s="29"/>
      <c r="L21" s="15"/>
      <c r="M21" s="15"/>
      <c r="N21" s="15"/>
      <c r="O21" s="15"/>
      <c r="P21" s="15"/>
      <c r="Q21" s="15"/>
      <c r="R21" s="29"/>
      <c r="S21" s="15"/>
      <c r="T21" s="15"/>
      <c r="U21" s="101"/>
      <c r="V21" s="15"/>
      <c r="W21" s="15"/>
      <c r="X21" s="15"/>
      <c r="Y21" s="58"/>
      <c r="Z21" s="59"/>
      <c r="AA21" s="59"/>
      <c r="AB21" s="59"/>
      <c r="AC21" s="59"/>
      <c r="AD21" s="59"/>
      <c r="AE21" s="58"/>
      <c r="AF21" s="59"/>
      <c r="AG21" s="100"/>
      <c r="AH21" s="59"/>
      <c r="AI21" s="59"/>
      <c r="AJ21" s="59"/>
      <c r="AK21" s="58"/>
      <c r="AL21" s="59"/>
      <c r="AM21" s="59"/>
      <c r="AN21" s="59"/>
      <c r="AO21" s="59"/>
      <c r="AP21" s="59"/>
      <c r="AQ21" s="58"/>
      <c r="AR21" s="59"/>
      <c r="AS21" s="59"/>
      <c r="AT21" s="59"/>
      <c r="AU21" s="59"/>
      <c r="AV21" s="64"/>
    </row>
    <row r="22" spans="1:48" ht="15" x14ac:dyDescent="0.25">
      <c r="A22" s="8"/>
      <c r="B22" s="9"/>
      <c r="C22" s="39"/>
      <c r="D22" s="200" t="s">
        <v>17</v>
      </c>
      <c r="E22" s="200"/>
      <c r="F22" s="200" t="s">
        <v>23</v>
      </c>
      <c r="G22" s="200"/>
      <c r="H22" s="200" t="s">
        <v>18</v>
      </c>
      <c r="I22" s="200"/>
      <c r="J22" s="162"/>
      <c r="K22" s="201" t="s">
        <v>17</v>
      </c>
      <c r="L22" s="200"/>
      <c r="M22" s="200" t="s">
        <v>23</v>
      </c>
      <c r="N22" s="200"/>
      <c r="O22" s="200" t="s">
        <v>18</v>
      </c>
      <c r="P22" s="200"/>
      <c r="Q22" s="162"/>
      <c r="R22" s="201" t="s">
        <v>17</v>
      </c>
      <c r="S22" s="200"/>
      <c r="T22" s="200" t="s">
        <v>23</v>
      </c>
      <c r="U22" s="200"/>
      <c r="V22" s="200" t="s">
        <v>18</v>
      </c>
      <c r="W22" s="200"/>
      <c r="X22" s="162"/>
      <c r="Y22" s="201" t="s">
        <v>17</v>
      </c>
      <c r="Z22" s="200"/>
      <c r="AA22" s="200" t="s">
        <v>23</v>
      </c>
      <c r="AB22" s="200"/>
      <c r="AC22" s="200" t="s">
        <v>18</v>
      </c>
      <c r="AD22" s="200"/>
      <c r="AE22" s="201" t="s">
        <v>17</v>
      </c>
      <c r="AF22" s="200"/>
      <c r="AG22" s="200" t="s">
        <v>23</v>
      </c>
      <c r="AH22" s="200"/>
      <c r="AI22" s="200" t="s">
        <v>18</v>
      </c>
      <c r="AJ22" s="200"/>
      <c r="AK22" s="201" t="s">
        <v>17</v>
      </c>
      <c r="AL22" s="200"/>
      <c r="AM22" s="200" t="s">
        <v>23</v>
      </c>
      <c r="AN22" s="200"/>
      <c r="AO22" s="200" t="s">
        <v>18</v>
      </c>
      <c r="AP22" s="200"/>
      <c r="AQ22" s="201" t="s">
        <v>17</v>
      </c>
      <c r="AR22" s="200"/>
      <c r="AS22" s="200" t="s">
        <v>23</v>
      </c>
      <c r="AT22" s="200"/>
      <c r="AU22" s="200" t="s">
        <v>18</v>
      </c>
      <c r="AV22" s="200"/>
    </row>
    <row r="23" spans="1:48" ht="15" x14ac:dyDescent="0.25">
      <c r="A23" s="8"/>
      <c r="B23" s="9"/>
      <c r="C23" s="39"/>
      <c r="D23" s="14" t="s">
        <v>25</v>
      </c>
      <c r="E23" s="6" t="s">
        <v>26</v>
      </c>
      <c r="F23" s="14" t="s">
        <v>25</v>
      </c>
      <c r="G23" s="6" t="s">
        <v>26</v>
      </c>
      <c r="H23" s="14" t="s">
        <v>25</v>
      </c>
      <c r="I23" s="6" t="s">
        <v>26</v>
      </c>
      <c r="J23" s="165"/>
      <c r="K23" s="22" t="s">
        <v>25</v>
      </c>
      <c r="L23" s="6" t="s">
        <v>26</v>
      </c>
      <c r="M23" s="14" t="s">
        <v>25</v>
      </c>
      <c r="N23" s="6" t="s">
        <v>26</v>
      </c>
      <c r="O23" s="14" t="s">
        <v>25</v>
      </c>
      <c r="P23" s="6" t="s">
        <v>26</v>
      </c>
      <c r="Q23" s="165"/>
      <c r="R23" s="22" t="s">
        <v>25</v>
      </c>
      <c r="S23" s="6" t="s">
        <v>26</v>
      </c>
      <c r="T23" s="14" t="s">
        <v>25</v>
      </c>
      <c r="U23" s="6" t="s">
        <v>26</v>
      </c>
      <c r="V23" s="14" t="s">
        <v>25</v>
      </c>
      <c r="W23" s="6" t="s">
        <v>26</v>
      </c>
      <c r="X23" s="165"/>
      <c r="Y23" s="22" t="s">
        <v>25</v>
      </c>
      <c r="Z23" s="6" t="s">
        <v>26</v>
      </c>
      <c r="AA23" s="14" t="s">
        <v>25</v>
      </c>
      <c r="AB23" s="6" t="s">
        <v>26</v>
      </c>
      <c r="AC23" s="14" t="s">
        <v>25</v>
      </c>
      <c r="AD23" s="6" t="s">
        <v>26</v>
      </c>
      <c r="AE23" s="84" t="s">
        <v>25</v>
      </c>
      <c r="AF23" s="82" t="s">
        <v>26</v>
      </c>
      <c r="AG23" s="83" t="s">
        <v>25</v>
      </c>
      <c r="AH23" s="82" t="s">
        <v>26</v>
      </c>
      <c r="AI23" s="83" t="s">
        <v>25</v>
      </c>
      <c r="AJ23" s="82" t="s">
        <v>26</v>
      </c>
      <c r="AK23" s="84" t="s">
        <v>25</v>
      </c>
      <c r="AL23" s="82" t="s">
        <v>26</v>
      </c>
      <c r="AM23" s="83" t="s">
        <v>25</v>
      </c>
      <c r="AN23" s="82" t="s">
        <v>26</v>
      </c>
      <c r="AO23" s="83" t="s">
        <v>25</v>
      </c>
      <c r="AP23" s="82" t="s">
        <v>26</v>
      </c>
      <c r="AQ23" s="22" t="s">
        <v>25</v>
      </c>
      <c r="AR23" s="6" t="s">
        <v>26</v>
      </c>
      <c r="AS23" s="14" t="s">
        <v>25</v>
      </c>
      <c r="AT23" s="6" t="s">
        <v>26</v>
      </c>
      <c r="AU23" s="14" t="s">
        <v>25</v>
      </c>
      <c r="AV23" s="49" t="s">
        <v>26</v>
      </c>
    </row>
    <row r="24" spans="1:48" ht="15" x14ac:dyDescent="0.25">
      <c r="A24" s="8"/>
      <c r="B24" s="9"/>
      <c r="C24" s="40"/>
      <c r="D24" s="19"/>
      <c r="E24" s="74"/>
      <c r="F24" s="19"/>
      <c r="G24" s="74"/>
      <c r="H24" s="19"/>
      <c r="I24" s="74"/>
      <c r="J24" s="74"/>
      <c r="K24" s="23"/>
      <c r="L24" s="74"/>
      <c r="M24" s="19"/>
      <c r="N24" s="74"/>
      <c r="O24" s="19"/>
      <c r="P24" s="74"/>
      <c r="Q24" s="74"/>
      <c r="R24" s="23"/>
      <c r="S24" s="74"/>
      <c r="T24" s="19"/>
      <c r="U24" s="74"/>
      <c r="V24" s="19"/>
      <c r="W24" s="74"/>
      <c r="X24" s="74"/>
      <c r="Y24" s="23"/>
      <c r="Z24" s="74"/>
      <c r="AA24" s="19"/>
      <c r="AB24" s="74"/>
      <c r="AC24" s="19"/>
      <c r="AD24" s="74"/>
      <c r="AE24" s="23"/>
      <c r="AF24" s="74"/>
      <c r="AG24" s="19"/>
      <c r="AH24" s="74"/>
      <c r="AI24" s="19"/>
      <c r="AJ24" s="74"/>
      <c r="AK24" s="23"/>
      <c r="AL24" s="74"/>
      <c r="AM24" s="19"/>
      <c r="AN24" s="74"/>
      <c r="AO24" s="19"/>
      <c r="AP24" s="74"/>
      <c r="AQ24" s="23"/>
      <c r="AR24" s="74"/>
      <c r="AS24" s="19"/>
      <c r="AT24" s="74"/>
      <c r="AU24" s="19"/>
      <c r="AV24" s="76"/>
    </row>
    <row r="25" spans="1:48" ht="15" x14ac:dyDescent="0.25">
      <c r="A25" s="8"/>
      <c r="B25" s="9"/>
      <c r="C25" s="41">
        <v>43921</v>
      </c>
      <c r="D25" s="11">
        <f t="shared" ref="D25:D34" si="4">SUMIF(E$5:E$19,"&lt;=" &amp; $C25,D$5:D$19)</f>
        <v>0</v>
      </c>
      <c r="E25" s="11">
        <f t="shared" ref="E25:E34" si="5">D25-D24</f>
        <v>0</v>
      </c>
      <c r="F25" s="11">
        <f t="shared" ref="F25:F34" si="6">SUMIF(G$5:G$19,"&lt;=" &amp; $C25,F$5:F$19)</f>
        <v>0</v>
      </c>
      <c r="G25" s="11">
        <f>F25-F24</f>
        <v>0</v>
      </c>
      <c r="H25" s="11">
        <f t="shared" ref="H25:H34" si="7">SUMIF(I$5:I$19,"&lt;=" &amp; $C25,H$5:H$19)</f>
        <v>0</v>
      </c>
      <c r="I25" s="11">
        <f t="shared" ref="I25:I34" si="8">H25-H24</f>
        <v>0</v>
      </c>
      <c r="J25" s="11"/>
      <c r="K25" s="21">
        <f t="shared" ref="K25:K34" si="9">SUMIF(L$5:L$19,"&lt;=" &amp; $C25,K$5:K$19)</f>
        <v>0</v>
      </c>
      <c r="L25" s="11">
        <f>K25-K24</f>
        <v>0</v>
      </c>
      <c r="M25" s="11">
        <f t="shared" ref="M25:M34" si="10">SUMIF(N$5:N$19,"&lt;=" &amp; $C25,M$5:M$19)</f>
        <v>0</v>
      </c>
      <c r="N25" s="11">
        <f>M25-M24</f>
        <v>0</v>
      </c>
      <c r="O25" s="11">
        <f t="shared" ref="O25:O34" si="11">SUMIF(P$5:P$19,"&lt;=" &amp; $C25,O$5:O$19)</f>
        <v>0</v>
      </c>
      <c r="P25" s="11">
        <f>O25-O24</f>
        <v>0</v>
      </c>
      <c r="Q25" s="11"/>
      <c r="R25" s="21">
        <f t="shared" ref="R25:R34" si="12">SUMIF(S$5:S$19,"&lt;=" &amp; $C25,R$5:R$19)</f>
        <v>0</v>
      </c>
      <c r="S25" s="11">
        <f>R25-R24</f>
        <v>0</v>
      </c>
      <c r="T25" s="11">
        <f t="shared" ref="T25:T34" si="13">SUMIF(U$5:U$19,"&lt;=" &amp; $C25,T$5:T$19)</f>
        <v>0</v>
      </c>
      <c r="U25" s="11">
        <f>T25-T24</f>
        <v>0</v>
      </c>
      <c r="V25" s="11">
        <f>SUMIF(W$5:W$19,"&lt;=" &amp; $C25,V$5:V$19)</f>
        <v>0</v>
      </c>
      <c r="W25" s="11">
        <f>V25-V24</f>
        <v>0</v>
      </c>
      <c r="X25" s="11"/>
      <c r="Y25" s="21">
        <f>'SPE5 - Aux. Loc. (WEG)'!D18+'SPE5 - Aux. Loc. (WEG)'!K18+'SPE5 - Aux. Loc. (WEG)'!R18+'SPE5 - Aux. Loc. (WEG)'!Y18+'SPE5 - Aux. Loc. (WEG)'!AF18+'SPE5 - Aux. Loc. (WEG)'!AM18+'SPE5 - Aux. Loc. (WEG)'!AT18+'SPE5 - Aux. Loc. (WEG)'!BA18+'SPE5 - Aux. Loc. (WEG)'!BH18+'SPE5 - Aux. Loc. (WEG)'!BO18+'SPE5 - Aux. Loc. (WEG)'!BV18+'SPE5 - Aux. Loc. (WEG)'!CC18+'SPE5 - Aux. Loc. (WEG)'!CJ18+'SPE5 - Aux. Loc. (WEG)'!CQ18+'SPE5 - Aux. Loc. (WEG)'!CX18+'SPE5 - Aux. Loc. (WEG)'!DE18+'SPE5 - Aux. Loc. (WEG)'!DL18</f>
        <v>0</v>
      </c>
      <c r="Z25" s="11">
        <f>'SPE5 - Aux. Loc. (WEG)'!E18+'SPE5 - Aux. Loc. (WEG)'!L18+'SPE5 - Aux. Loc. (WEG)'!S18+'SPE5 - Aux. Loc. (WEG)'!Z18+'SPE5 - Aux. Loc. (WEG)'!AG18+'SPE5 - Aux. Loc. (WEG)'!AN18+'SPE5 - Aux. Loc. (WEG)'!AU18+'SPE5 - Aux. Loc. (WEG)'!BB18+'SPE5 - Aux. Loc. (WEG)'!BI18+'SPE5 - Aux. Loc. (WEG)'!BP18+'SPE5 - Aux. Loc. (WEG)'!BW18+'SPE5 - Aux. Loc. (WEG)'!CD18+'SPE5 - Aux. Loc. (WEG)'!CK18+'SPE5 - Aux. Loc. (WEG)'!CR18+'SPE5 - Aux. Loc. (WEG)'!CY18+'SPE5 - Aux. Loc. (WEG)'!DF18+'SPE5 - Aux. Loc. (WEG)'!DM18</f>
        <v>0</v>
      </c>
      <c r="AA25" s="11">
        <f>'SPE5 - Aux. Loc. (WEG)'!F18+'SPE5 - Aux. Loc. (WEG)'!M18+'SPE5 - Aux. Loc. (WEG)'!T18+'SPE5 - Aux. Loc. (WEG)'!AA18+'SPE5 - Aux. Loc. (WEG)'!AH18+'SPE5 - Aux. Loc. (WEG)'!AO18+'SPE5 - Aux. Loc. (WEG)'!AV18+'SPE5 - Aux. Loc. (WEG)'!BC18+'SPE5 - Aux. Loc. (WEG)'!BJ18+'SPE5 - Aux. Loc. (WEG)'!BQ18+'SPE5 - Aux. Loc. (WEG)'!BX18+'SPE5 - Aux. Loc. (WEG)'!CE18+'SPE5 - Aux. Loc. (WEG)'!CL18+'SPE5 - Aux. Loc. (WEG)'!CS18+'SPE5 - Aux. Loc. (WEG)'!CZ18+'SPE5 - Aux. Loc. (WEG)'!DG18+'SPE5 - Aux. Loc. (WEG)'!DN18</f>
        <v>0</v>
      </c>
      <c r="AB25" s="11">
        <f>'SPE5 - Aux. Loc. (WEG)'!G18+'SPE5 - Aux. Loc. (WEG)'!N18+'SPE5 - Aux. Loc. (WEG)'!U18+'SPE5 - Aux. Loc. (WEG)'!AB18+'SPE5 - Aux. Loc. (WEG)'!AI18+'SPE5 - Aux. Loc. (WEG)'!AP18+'SPE5 - Aux. Loc. (WEG)'!AW18+'SPE5 - Aux. Loc. (WEG)'!BD18+'SPE5 - Aux. Loc. (WEG)'!BK18+'SPE5 - Aux. Loc. (WEG)'!BR18+'SPE5 - Aux. Loc. (WEG)'!BY18+'SPE5 - Aux. Loc. (WEG)'!CF18+'SPE5 - Aux. Loc. (WEG)'!CM18+'SPE5 - Aux. Loc. (WEG)'!CT18+'SPE5 - Aux. Loc. (WEG)'!DA18+'SPE5 - Aux. Loc. (WEG)'!DH18+'SPE5 - Aux. Loc. (WEG)'!DO18</f>
        <v>0</v>
      </c>
      <c r="AC25" s="11">
        <f>'SPE5 - Aux. Loc. (WEG)'!H18+'SPE5 - Aux. Loc. (WEG)'!O18+'SPE5 - Aux. Loc. (WEG)'!V18+'SPE5 - Aux. Loc. (WEG)'!AC18+'SPE5 - Aux. Loc. (WEG)'!AJ18+'SPE5 - Aux. Loc. (WEG)'!AQ18+'SPE5 - Aux. Loc. (WEG)'!AX18+'SPE5 - Aux. Loc. (WEG)'!BE18+'SPE5 - Aux. Loc. (WEG)'!BL18+'SPE5 - Aux. Loc. (WEG)'!BS18+'SPE5 - Aux. Loc. (WEG)'!BZ18+'SPE5 - Aux. Loc. (WEG)'!CG18+'SPE5 - Aux. Loc. (WEG)'!CN18+'SPE5 - Aux. Loc. (WEG)'!CU18+'SPE5 - Aux. Loc. (WEG)'!DB18+'SPE5 - Aux. Loc. (WEG)'!DI18+'SPE5 - Aux. Loc. (WEG)'!DP18</f>
        <v>0</v>
      </c>
      <c r="AD25" s="11">
        <f>'SPE5 - Aux. Loc. (WEG)'!I18+'SPE5 - Aux. Loc. (WEG)'!P18+'SPE5 - Aux. Loc. (WEG)'!W18+'SPE5 - Aux. Loc. (WEG)'!AD18+'SPE5 - Aux. Loc. (WEG)'!AK18+'SPE5 - Aux. Loc. (WEG)'!AR18+'SPE5 - Aux. Loc. (WEG)'!AY18+'SPE5 - Aux. Loc. (WEG)'!BF18+'SPE5 - Aux. Loc. (WEG)'!BM18+'SPE5 - Aux. Loc. (WEG)'!BT18+'SPE5 - Aux. Loc. (WEG)'!CA18+'SPE5 - Aux. Loc. (WEG)'!CH18+'SPE5 - Aux. Loc. (WEG)'!CO18+'SPE5 - Aux. Loc. (WEG)'!CV18+'SPE5 - Aux. Loc. (WEG)'!DC18+'SPE5 - Aux. Loc. (WEG)'!DJ18+'SPE5 - Aux. Loc. (WEG)'!DQ18</f>
        <v>0</v>
      </c>
      <c r="AE25" s="21">
        <f>'SPE5 - Aux. Loc. (WEG)'!DT18+'SPE5 - Aux. Loc. (WEG)'!DZ18+'SPE5 - Aux. Loc. (WEG)'!EF18+'SPE5 - Aux. Loc. (WEG)'!EL18+'SPE5 - Aux. Loc. (WEG)'!ER18+'SPE5 - Aux. Loc. (WEG)'!EX18+'SPE5 - Aux. Loc. (WEG)'!FD18+'SPE5 - Aux. Loc. (WEG)'!FJ18+'SPE5 - Aux. Loc. (WEG)'!FP18+'SPE5 - Aux. Loc. (WEG)'!FV18+'SPE5 - Aux. Loc. (WEG)'!GB18+'SPE5 - Aux. Loc. (WEG)'!GH18+'SPE5 - Aux. Loc. (WEG)'!GN18+'SPE5 - Aux. Loc. (WEG)'!GT18</f>
        <v>0</v>
      </c>
      <c r="AF25" s="11">
        <f>'SPE5 - Aux. Loc. (WEG)'!DU18+'SPE5 - Aux. Loc. (WEG)'!EA18+'SPE5 - Aux. Loc. (WEG)'!EG18+'SPE5 - Aux. Loc. (WEG)'!EM18+'SPE5 - Aux. Loc. (WEG)'!ES18+'SPE5 - Aux. Loc. (WEG)'!EY18+'SPE5 - Aux. Loc. (WEG)'!FE18+'SPE5 - Aux. Loc. (WEG)'!FK18+'SPE5 - Aux. Loc. (WEG)'!FQ18+'SPE5 - Aux. Loc. (WEG)'!FW18+'SPE5 - Aux. Loc. (WEG)'!GC18+'SPE5 - Aux. Loc. (WEG)'!GI18+'SPE5 - Aux. Loc. (WEG)'!GO18+'SPE5 - Aux. Loc. (WEG)'!GU18</f>
        <v>0</v>
      </c>
      <c r="AG25" s="11">
        <f>'SPE5 - Aux. Loc. (WEG)'!DV18+'SPE5 - Aux. Loc. (WEG)'!EB18+'SPE5 - Aux. Loc. (WEG)'!EH18+'SPE5 - Aux. Loc. (WEG)'!EN18+'SPE5 - Aux. Loc. (WEG)'!ET18+'SPE5 - Aux. Loc. (WEG)'!EZ18+'SPE5 - Aux. Loc. (WEG)'!FF18+'SPE5 - Aux. Loc. (WEG)'!FL18+'SPE5 - Aux. Loc. (WEG)'!FR18+'SPE5 - Aux. Loc. (WEG)'!FX18+'SPE5 - Aux. Loc. (WEG)'!GD18+'SPE5 - Aux. Loc. (WEG)'!GJ18+'SPE5 - Aux. Loc. (WEG)'!GP18+'SPE5 - Aux. Loc. (WEG)'!GV18</f>
        <v>0</v>
      </c>
      <c r="AH25" s="11">
        <f>'SPE5 - Aux. Loc. (WEG)'!DW18+'SPE5 - Aux. Loc. (WEG)'!EC18+'SPE5 - Aux. Loc. (WEG)'!EI18+'SPE5 - Aux. Loc. (WEG)'!EO18+'SPE5 - Aux. Loc. (WEG)'!EU18+'SPE5 - Aux. Loc. (WEG)'!FA18+'SPE5 - Aux. Loc. (WEG)'!FG18+'SPE5 - Aux. Loc. (WEG)'!FM18+'SPE5 - Aux. Loc. (WEG)'!FS18+'SPE5 - Aux. Loc. (WEG)'!FY18+'SPE5 - Aux. Loc. (WEG)'!GE18+'SPE5 - Aux. Loc. (WEG)'!GK18+'SPE5 - Aux. Loc. (WEG)'!GQ18+'SPE5 - Aux. Loc. (WEG)'!GW18</f>
        <v>0</v>
      </c>
      <c r="AI25" s="11">
        <f>'SPE5 - Aux. Loc. (WEG)'!DX18+'SPE5 - Aux. Loc. (WEG)'!ED18+'SPE5 - Aux. Loc. (WEG)'!EJ18+'SPE5 - Aux. Loc. (WEG)'!EP18+'SPE5 - Aux. Loc. (WEG)'!EV18+'SPE5 - Aux. Loc. (WEG)'!FB18+'SPE5 - Aux. Loc. (WEG)'!FH18+'SPE5 - Aux. Loc. (WEG)'!FN18+'SPE5 - Aux. Loc. (WEG)'!FT18+'SPE5 - Aux. Loc. (WEG)'!FZ18+'SPE5 - Aux. Loc. (WEG)'!GF18+'SPE5 - Aux. Loc. (WEG)'!GL18+'SPE5 - Aux. Loc. (WEG)'!GR18+'SPE5 - Aux. Loc. (WEG)'!GX18</f>
        <v>0</v>
      </c>
      <c r="AJ25" s="11">
        <f>'SPE5 - Aux. Loc. (WEG)'!DY18+'SPE5 - Aux. Loc. (WEG)'!EE18+'SPE5 - Aux. Loc. (WEG)'!EK18+'SPE5 - Aux. Loc. (WEG)'!EQ18+'SPE5 - Aux. Loc. (WEG)'!EW18+'SPE5 - Aux. Loc. (WEG)'!FC18+'SPE5 - Aux. Loc. (WEG)'!FI18+'SPE5 - Aux. Loc. (WEG)'!FO18+'SPE5 - Aux. Loc. (WEG)'!FU18+'SPE5 - Aux. Loc. (WEG)'!GA18+'SPE5 - Aux. Loc. (WEG)'!GG18+'SPE5 - Aux. Loc. (WEG)'!GM18+'SPE5 - Aux. Loc. (WEG)'!GS18+'SPE5 - Aux. Loc. (WEG)'!GY18</f>
        <v>0</v>
      </c>
      <c r="AK25" s="21">
        <f>'SPE5 - Aux. Loc. (WEG)'!HA18+'SPE5 - Aux. Loc. (WEG)'!HG18+'SPE5 - Aux. Loc. (WEG)'!HM18+'SPE5 - Aux. Loc. (WEG)'!HS18+'SPE5 - Aux. Loc. (WEG)'!HY18+'SPE5 - Aux. Loc. (WEG)'!IE18+'SPE5 - Aux. Loc. (WEG)'!IK18+'SPE5 - Aux. Loc. (WEG)'!IQ18+'SPE5 - Aux. Loc. (WEG)'!IW18+'SPE5 - Aux. Loc. (WEG)'!JC18+'SPE5 - Aux. Loc. (WEG)'!JI18+'SPE5 - Aux. Loc. (WEG)'!JO18+'SPE5 - Aux. Loc. (WEG)'!JU18+'SPE5 - Aux. Loc. (WEG)'!KA18</f>
        <v>0</v>
      </c>
      <c r="AL25" s="11">
        <f>'SPE5 - Aux. Loc. (WEG)'!HB18+'SPE5 - Aux. Loc. (WEG)'!HH18+'SPE5 - Aux. Loc. (WEG)'!HN18+'SPE5 - Aux. Loc. (WEG)'!HT18+'SPE5 - Aux. Loc. (WEG)'!HZ18+'SPE5 - Aux. Loc. (WEG)'!IF18+'SPE5 - Aux. Loc. (WEG)'!IL18+'SPE5 - Aux. Loc. (WEG)'!IR18+'SPE5 - Aux. Loc. (WEG)'!IX18+'SPE5 - Aux. Loc. (WEG)'!JD18+'SPE5 - Aux. Loc. (WEG)'!JJ18+'SPE5 - Aux. Loc. (WEG)'!JP18+'SPE5 - Aux. Loc. (WEG)'!JV18+'SPE5 - Aux. Loc. (WEG)'!KB18</f>
        <v>0</v>
      </c>
      <c r="AM25" s="11">
        <f>'SPE5 - Aux. Loc. (WEG)'!HC18+'SPE5 - Aux. Loc. (WEG)'!HI18+'SPE5 - Aux. Loc. (WEG)'!HO18+'SPE5 - Aux. Loc. (WEG)'!HU18+'SPE5 - Aux. Loc. (WEG)'!IA18+'SPE5 - Aux. Loc. (WEG)'!IG18+'SPE5 - Aux. Loc. (WEG)'!IM18+'SPE5 - Aux. Loc. (WEG)'!IS18+'SPE5 - Aux. Loc. (WEG)'!IY18+'SPE5 - Aux. Loc. (WEG)'!JE18+'SPE5 - Aux. Loc. (WEG)'!JK18+'SPE5 - Aux. Loc. (WEG)'!JQ18+'SPE5 - Aux. Loc. (WEG)'!JW18+'SPE5 - Aux. Loc. (WEG)'!KC18</f>
        <v>0</v>
      </c>
      <c r="AN25" s="11">
        <f>'SPE5 - Aux. Loc. (WEG)'!HD18+'SPE5 - Aux. Loc. (WEG)'!HJ18+'SPE5 - Aux. Loc. (WEG)'!HP18+'SPE5 - Aux. Loc. (WEG)'!HV18+'SPE5 - Aux. Loc. (WEG)'!IB18+'SPE5 - Aux. Loc. (WEG)'!IH18+'SPE5 - Aux. Loc. (WEG)'!IN18+'SPE5 - Aux. Loc. (WEG)'!IT18+'SPE5 - Aux. Loc. (WEG)'!IZ18+'SPE5 - Aux. Loc. (WEG)'!JF18+'SPE5 - Aux. Loc. (WEG)'!JL18+'SPE5 - Aux. Loc. (WEG)'!JR18+'SPE5 - Aux. Loc. (WEG)'!JX18+'SPE5 - Aux. Loc. (WEG)'!KD18</f>
        <v>0</v>
      </c>
      <c r="AO25" s="11">
        <f>'SPE5 - Aux. Loc. (WEG)'!HE18+'SPE5 - Aux. Loc. (WEG)'!HK18+'SPE5 - Aux. Loc. (WEG)'!HQ18+'SPE5 - Aux. Loc. (WEG)'!HW18+'SPE5 - Aux. Loc. (WEG)'!IC18+'SPE5 - Aux. Loc. (WEG)'!II18+'SPE5 - Aux. Loc. (WEG)'!IO18+'SPE5 - Aux. Loc. (WEG)'!IU18+'SPE5 - Aux. Loc. (WEG)'!JA18+'SPE5 - Aux. Loc. (WEG)'!JG18+'SPE5 - Aux. Loc. (WEG)'!JM18+'SPE5 - Aux. Loc. (WEG)'!JS18+'SPE5 - Aux. Loc. (WEG)'!JY18+'SPE5 - Aux. Loc. (WEG)'!KE18</f>
        <v>0</v>
      </c>
      <c r="AP25" s="11">
        <f>'SPE5 - Aux. Loc. (WEG)'!HF18+'SPE5 - Aux. Loc. (WEG)'!HL18+'SPE5 - Aux. Loc. (WEG)'!HR18+'SPE5 - Aux. Loc. (WEG)'!HX18+'SPE5 - Aux. Loc. (WEG)'!ID18+'SPE5 - Aux. Loc. (WEG)'!IJ18+'SPE5 - Aux. Loc. (WEG)'!IP18+'SPE5 - Aux. Loc. (WEG)'!IV18+'SPE5 - Aux. Loc. (WEG)'!JB18+'SPE5 - Aux. Loc. (WEG)'!JH18+'SPE5 - Aux. Loc. (WEG)'!JN18+'SPE5 - Aux. Loc. (WEG)'!JT18+'SPE5 - Aux. Loc. (WEG)'!JZ18+'SPE5 - Aux. Loc. (WEG)'!KF18</f>
        <v>0</v>
      </c>
      <c r="AQ25" s="21">
        <f>'SPE5 - Aux. Loc. (PowerSolar)'!D19</f>
        <v>412201.11952199991</v>
      </c>
      <c r="AR25" s="11">
        <f>'SPE5 - Aux. Loc. (PowerSolar)'!E19</f>
        <v>412201.11952199991</v>
      </c>
      <c r="AS25" s="11">
        <f>'SPE5 - Aux. Loc. (PowerSolar)'!F19</f>
        <v>538470.77</v>
      </c>
      <c r="AT25" s="11">
        <f>'SPE5 - Aux. Loc. (PowerSolar)'!G19</f>
        <v>538470.77</v>
      </c>
      <c r="AU25" s="11">
        <f>'SPE5 - Aux. Loc. (PowerSolar)'!H19</f>
        <v>538470.77</v>
      </c>
      <c r="AV25" s="11">
        <f>'SPE5 - Aux. Loc. (PowerSolar)'!I19</f>
        <v>538470.77</v>
      </c>
    </row>
    <row r="26" spans="1:48" ht="15" x14ac:dyDescent="0.25">
      <c r="A26" s="8"/>
      <c r="B26" s="9"/>
      <c r="C26" s="41">
        <v>43951</v>
      </c>
      <c r="D26" s="11">
        <f t="shared" si="4"/>
        <v>344736</v>
      </c>
      <c r="E26" s="11">
        <f t="shared" si="5"/>
        <v>344736</v>
      </c>
      <c r="F26" s="11">
        <f t="shared" si="6"/>
        <v>344736</v>
      </c>
      <c r="G26" s="11">
        <f t="shared" ref="G26:G34" si="14">F26-F25</f>
        <v>344736</v>
      </c>
      <c r="H26" s="11">
        <f t="shared" si="7"/>
        <v>344736</v>
      </c>
      <c r="I26" s="11">
        <f t="shared" si="8"/>
        <v>344736</v>
      </c>
      <c r="J26" s="11"/>
      <c r="K26" s="21">
        <f t="shared" si="9"/>
        <v>312560.60000000003</v>
      </c>
      <c r="L26" s="11">
        <f t="shared" ref="L26:L34" si="15">K26-K25</f>
        <v>312560.60000000003</v>
      </c>
      <c r="M26" s="11">
        <f t="shared" si="10"/>
        <v>312560.60000000003</v>
      </c>
      <c r="N26" s="11">
        <f t="shared" ref="N26:N34" si="16">M26-M25</f>
        <v>312560.60000000003</v>
      </c>
      <c r="O26" s="11">
        <f t="shared" si="11"/>
        <v>312560.60000000003</v>
      </c>
      <c r="P26" s="11">
        <f t="shared" ref="P26:P34" si="17">O26-O25</f>
        <v>312560.60000000003</v>
      </c>
      <c r="Q26" s="11"/>
      <c r="R26" s="21">
        <f t="shared" si="12"/>
        <v>536601.59999999998</v>
      </c>
      <c r="S26" s="11">
        <f t="shared" ref="S26:S34" si="18">R26-R25</f>
        <v>536601.59999999998</v>
      </c>
      <c r="T26" s="11">
        <f t="shared" si="13"/>
        <v>536601.59999999998</v>
      </c>
      <c r="U26" s="11">
        <f t="shared" ref="U26:U34" si="19">T26-T25</f>
        <v>536601.59999999998</v>
      </c>
      <c r="V26" s="11">
        <f t="shared" ref="V26:V34" si="20">SUMIF(W$5:W$19,"&lt;=" &amp; $C26,V$5:V$19)</f>
        <v>536601.59999999998</v>
      </c>
      <c r="W26" s="11">
        <f t="shared" ref="W26:W34" si="21">V26-V25</f>
        <v>536601.59999999998</v>
      </c>
      <c r="X26" s="11"/>
      <c r="Y26" s="21">
        <f>'SPE5 - Aux. Loc. (WEG)'!D19+'SPE5 - Aux. Loc. (WEG)'!K19+'SPE5 - Aux. Loc. (WEG)'!R19+'SPE5 - Aux. Loc. (WEG)'!Y19+'SPE5 - Aux. Loc. (WEG)'!AF19+'SPE5 - Aux. Loc. (WEG)'!AM19+'SPE5 - Aux. Loc. (WEG)'!AT19+'SPE5 - Aux. Loc. (WEG)'!BA19+'SPE5 - Aux. Loc. (WEG)'!BH19+'SPE5 - Aux. Loc. (WEG)'!BO19+'SPE5 - Aux. Loc. (WEG)'!BV19+'SPE5 - Aux. Loc. (WEG)'!CC19+'SPE5 - Aux. Loc. (WEG)'!CJ19+'SPE5 - Aux. Loc. (WEG)'!CQ19+'SPE5 - Aux. Loc. (WEG)'!CX19+'SPE5 - Aux. Loc. (WEG)'!DE19+'SPE5 - Aux. Loc. (WEG)'!DL19</f>
        <v>0</v>
      </c>
      <c r="Z26" s="11">
        <f>'SPE5 - Aux. Loc. (WEG)'!E19+'SPE5 - Aux. Loc. (WEG)'!L19+'SPE5 - Aux. Loc. (WEG)'!S19+'SPE5 - Aux. Loc. (WEG)'!Z19+'SPE5 - Aux. Loc. (WEG)'!AG19+'SPE5 - Aux. Loc. (WEG)'!AN19+'SPE5 - Aux. Loc. (WEG)'!AU19+'SPE5 - Aux. Loc. (WEG)'!BB19+'SPE5 - Aux. Loc. (WEG)'!BI19+'SPE5 - Aux. Loc. (WEG)'!BP19+'SPE5 - Aux. Loc. (WEG)'!BW19+'SPE5 - Aux. Loc. (WEG)'!CD19+'SPE5 - Aux. Loc. (WEG)'!CK19+'SPE5 - Aux. Loc. (WEG)'!CR19+'SPE5 - Aux. Loc. (WEG)'!CY19+'SPE5 - Aux. Loc. (WEG)'!DF19+'SPE5 - Aux. Loc. (WEG)'!DM19</f>
        <v>0</v>
      </c>
      <c r="AA26" s="11">
        <f>'SPE5 - Aux. Loc. (WEG)'!F19+'SPE5 - Aux. Loc. (WEG)'!M19+'SPE5 - Aux. Loc. (WEG)'!T19+'SPE5 - Aux. Loc. (WEG)'!AA19+'SPE5 - Aux. Loc. (WEG)'!AH19+'SPE5 - Aux. Loc. (WEG)'!AO19+'SPE5 - Aux. Loc. (WEG)'!AV19+'SPE5 - Aux. Loc. (WEG)'!BC19+'SPE5 - Aux. Loc. (WEG)'!BJ19+'SPE5 - Aux. Loc. (WEG)'!BQ19+'SPE5 - Aux. Loc. (WEG)'!BX19+'SPE5 - Aux. Loc. (WEG)'!CE19+'SPE5 - Aux. Loc. (WEG)'!CL19+'SPE5 - Aux. Loc. (WEG)'!CS19+'SPE5 - Aux. Loc. (WEG)'!CZ19+'SPE5 - Aux. Loc. (WEG)'!DG19+'SPE5 - Aux. Loc. (WEG)'!DN19</f>
        <v>0</v>
      </c>
      <c r="AB26" s="11">
        <f>'SPE5 - Aux. Loc. (WEG)'!G19+'SPE5 - Aux. Loc. (WEG)'!N19+'SPE5 - Aux. Loc. (WEG)'!U19+'SPE5 - Aux. Loc. (WEG)'!AB19+'SPE5 - Aux. Loc. (WEG)'!AI19+'SPE5 - Aux. Loc. (WEG)'!AP19+'SPE5 - Aux. Loc. (WEG)'!AW19+'SPE5 - Aux. Loc. (WEG)'!BD19+'SPE5 - Aux. Loc. (WEG)'!BK19+'SPE5 - Aux. Loc. (WEG)'!BR19+'SPE5 - Aux. Loc. (WEG)'!BY19+'SPE5 - Aux. Loc. (WEG)'!CF19+'SPE5 - Aux. Loc. (WEG)'!CM19+'SPE5 - Aux. Loc. (WEG)'!CT19+'SPE5 - Aux. Loc. (WEG)'!DA19+'SPE5 - Aux. Loc. (WEG)'!DH19+'SPE5 - Aux. Loc. (WEG)'!DO19</f>
        <v>0</v>
      </c>
      <c r="AC26" s="11">
        <f>'SPE5 - Aux. Loc. (WEG)'!H19+'SPE5 - Aux. Loc. (WEG)'!O19+'SPE5 - Aux. Loc. (WEG)'!V19+'SPE5 - Aux. Loc. (WEG)'!AC19+'SPE5 - Aux. Loc. (WEG)'!AJ19+'SPE5 - Aux. Loc. (WEG)'!AQ19+'SPE5 - Aux. Loc. (WEG)'!AX19+'SPE5 - Aux. Loc. (WEG)'!BE19+'SPE5 - Aux. Loc. (WEG)'!BL19+'SPE5 - Aux. Loc. (WEG)'!BS19+'SPE5 - Aux. Loc. (WEG)'!BZ19+'SPE5 - Aux. Loc. (WEG)'!CG19+'SPE5 - Aux. Loc. (WEG)'!CN19+'SPE5 - Aux. Loc. (WEG)'!CU19+'SPE5 - Aux. Loc. (WEG)'!DB19+'SPE5 - Aux. Loc. (WEG)'!DI19+'SPE5 - Aux. Loc. (WEG)'!DP19</f>
        <v>0</v>
      </c>
      <c r="AD26" s="11">
        <f>'SPE5 - Aux. Loc. (WEG)'!I19+'SPE5 - Aux. Loc. (WEG)'!P19+'SPE5 - Aux. Loc. (WEG)'!W19+'SPE5 - Aux. Loc. (WEG)'!AD19+'SPE5 - Aux. Loc. (WEG)'!AK19+'SPE5 - Aux. Loc. (WEG)'!AR19+'SPE5 - Aux. Loc. (WEG)'!AY19+'SPE5 - Aux. Loc. (WEG)'!BF19+'SPE5 - Aux. Loc. (WEG)'!BM19+'SPE5 - Aux. Loc. (WEG)'!BT19+'SPE5 - Aux. Loc. (WEG)'!CA19+'SPE5 - Aux. Loc. (WEG)'!CH19+'SPE5 - Aux. Loc. (WEG)'!CO19+'SPE5 - Aux. Loc. (WEG)'!CV19+'SPE5 - Aux. Loc. (WEG)'!DC19+'SPE5 - Aux. Loc. (WEG)'!DJ19+'SPE5 - Aux. Loc. (WEG)'!DQ19</f>
        <v>0</v>
      </c>
      <c r="AE26" s="21">
        <f>'SPE5 - Aux. Loc. (WEG)'!DT19+'SPE5 - Aux. Loc. (WEG)'!DZ19+'SPE5 - Aux. Loc. (WEG)'!EF19+'SPE5 - Aux. Loc. (WEG)'!EL19+'SPE5 - Aux. Loc. (WEG)'!ER19+'SPE5 - Aux. Loc. (WEG)'!EX19+'SPE5 - Aux. Loc. (WEG)'!FD19+'SPE5 - Aux. Loc. (WEG)'!FJ19+'SPE5 - Aux. Loc. (WEG)'!FP19+'SPE5 - Aux. Loc. (WEG)'!FV19+'SPE5 - Aux. Loc. (WEG)'!GB19+'SPE5 - Aux. Loc. (WEG)'!GH19+'SPE5 - Aux. Loc. (WEG)'!GN19+'SPE5 - Aux. Loc. (WEG)'!GT19</f>
        <v>0</v>
      </c>
      <c r="AF26" s="11">
        <f>'SPE5 - Aux. Loc. (WEG)'!DU19+'SPE5 - Aux. Loc. (WEG)'!EA19+'SPE5 - Aux. Loc. (WEG)'!EG19+'SPE5 - Aux. Loc. (WEG)'!EM19+'SPE5 - Aux. Loc. (WEG)'!ES19+'SPE5 - Aux. Loc. (WEG)'!EY19+'SPE5 - Aux. Loc. (WEG)'!FE19+'SPE5 - Aux. Loc. (WEG)'!FK19+'SPE5 - Aux. Loc. (WEG)'!FQ19+'SPE5 - Aux. Loc. (WEG)'!FW19+'SPE5 - Aux. Loc. (WEG)'!GC19+'SPE5 - Aux. Loc. (WEG)'!GI19+'SPE5 - Aux. Loc. (WEG)'!GO19+'SPE5 - Aux. Loc. (WEG)'!GU19</f>
        <v>0</v>
      </c>
      <c r="AG26" s="11">
        <f>'SPE5 - Aux. Loc. (WEG)'!DV19+'SPE5 - Aux. Loc. (WEG)'!EB19+'SPE5 - Aux. Loc. (WEG)'!EH19+'SPE5 - Aux. Loc. (WEG)'!EN19+'SPE5 - Aux. Loc. (WEG)'!ET19+'SPE5 - Aux. Loc. (WEG)'!EZ19+'SPE5 - Aux. Loc. (WEG)'!FF19+'SPE5 - Aux. Loc. (WEG)'!FL19+'SPE5 - Aux. Loc. (WEG)'!FR19+'SPE5 - Aux. Loc. (WEG)'!FX19+'SPE5 - Aux. Loc. (WEG)'!GD19+'SPE5 - Aux. Loc. (WEG)'!GJ19+'SPE5 - Aux. Loc. (WEG)'!GP19+'SPE5 - Aux. Loc. (WEG)'!GV19</f>
        <v>0</v>
      </c>
      <c r="AH26" s="11">
        <f>'SPE5 - Aux. Loc. (WEG)'!DW19+'SPE5 - Aux. Loc. (WEG)'!EC19+'SPE5 - Aux. Loc. (WEG)'!EI19+'SPE5 - Aux. Loc. (WEG)'!EO19+'SPE5 - Aux. Loc. (WEG)'!EU19+'SPE5 - Aux. Loc. (WEG)'!FA19+'SPE5 - Aux. Loc. (WEG)'!FG19+'SPE5 - Aux. Loc. (WEG)'!FM19+'SPE5 - Aux. Loc. (WEG)'!FS19+'SPE5 - Aux. Loc. (WEG)'!FY19+'SPE5 - Aux. Loc. (WEG)'!GE19+'SPE5 - Aux. Loc. (WEG)'!GK19+'SPE5 - Aux. Loc. (WEG)'!GQ19+'SPE5 - Aux. Loc. (WEG)'!GW19</f>
        <v>0</v>
      </c>
      <c r="AI26" s="11">
        <f>'SPE5 - Aux. Loc. (WEG)'!DX19+'SPE5 - Aux. Loc. (WEG)'!ED19+'SPE5 - Aux. Loc. (WEG)'!EJ19+'SPE5 - Aux. Loc. (WEG)'!EP19+'SPE5 - Aux. Loc. (WEG)'!EV19+'SPE5 - Aux. Loc. (WEG)'!FB19+'SPE5 - Aux. Loc. (WEG)'!FH19+'SPE5 - Aux. Loc. (WEG)'!FN19+'SPE5 - Aux. Loc. (WEG)'!FT19+'SPE5 - Aux. Loc. (WEG)'!FZ19+'SPE5 - Aux. Loc. (WEG)'!GF19+'SPE5 - Aux. Loc. (WEG)'!GL19+'SPE5 - Aux. Loc. (WEG)'!GR19+'SPE5 - Aux. Loc. (WEG)'!GX19</f>
        <v>0</v>
      </c>
      <c r="AJ26" s="11">
        <f>'SPE5 - Aux. Loc. (WEG)'!DY19+'SPE5 - Aux. Loc. (WEG)'!EE19+'SPE5 - Aux. Loc. (WEG)'!EK19+'SPE5 - Aux. Loc. (WEG)'!EQ19+'SPE5 - Aux. Loc. (WEG)'!EW19+'SPE5 - Aux. Loc. (WEG)'!FC19+'SPE5 - Aux. Loc. (WEG)'!FI19+'SPE5 - Aux. Loc. (WEG)'!FO19+'SPE5 - Aux. Loc. (WEG)'!FU19+'SPE5 - Aux. Loc. (WEG)'!GA19+'SPE5 - Aux. Loc. (WEG)'!GG19+'SPE5 - Aux. Loc. (WEG)'!GM19+'SPE5 - Aux. Loc. (WEG)'!GS19+'SPE5 - Aux. Loc. (WEG)'!GY19</f>
        <v>0</v>
      </c>
      <c r="AK26" s="21">
        <f>'SPE5 - Aux. Loc. (WEG)'!HA19+'SPE5 - Aux. Loc. (WEG)'!HG19+'SPE5 - Aux. Loc. (WEG)'!HM19+'SPE5 - Aux. Loc. (WEG)'!HS19+'SPE5 - Aux. Loc. (WEG)'!HY19+'SPE5 - Aux. Loc. (WEG)'!IE19+'SPE5 - Aux. Loc. (WEG)'!IK19+'SPE5 - Aux. Loc. (WEG)'!IQ19+'SPE5 - Aux. Loc. (WEG)'!IW19+'SPE5 - Aux. Loc. (WEG)'!JC19+'SPE5 - Aux. Loc. (WEG)'!JI19+'SPE5 - Aux. Loc. (WEG)'!JO19+'SPE5 - Aux. Loc. (WEG)'!JU19+'SPE5 - Aux. Loc. (WEG)'!KA19</f>
        <v>0</v>
      </c>
      <c r="AL26" s="11">
        <f>'SPE5 - Aux. Loc. (WEG)'!HB19+'SPE5 - Aux. Loc. (WEG)'!HH19+'SPE5 - Aux. Loc. (WEG)'!HN19+'SPE5 - Aux. Loc. (WEG)'!HT19+'SPE5 - Aux. Loc. (WEG)'!HZ19+'SPE5 - Aux. Loc. (WEG)'!IF19+'SPE5 - Aux. Loc. (WEG)'!IL19+'SPE5 - Aux. Loc. (WEG)'!IR19+'SPE5 - Aux. Loc. (WEG)'!IX19+'SPE5 - Aux. Loc. (WEG)'!JD19+'SPE5 - Aux. Loc. (WEG)'!JJ19+'SPE5 - Aux. Loc. (WEG)'!JP19+'SPE5 - Aux. Loc. (WEG)'!JV19+'SPE5 - Aux. Loc. (WEG)'!KB19</f>
        <v>0</v>
      </c>
      <c r="AM26" s="11">
        <f>'SPE5 - Aux. Loc. (WEG)'!HC19+'SPE5 - Aux. Loc. (WEG)'!HI19+'SPE5 - Aux. Loc. (WEG)'!HO19+'SPE5 - Aux. Loc. (WEG)'!HU19+'SPE5 - Aux. Loc. (WEG)'!IA19+'SPE5 - Aux. Loc. (WEG)'!IG19+'SPE5 - Aux. Loc. (WEG)'!IM19+'SPE5 - Aux. Loc. (WEG)'!IS19+'SPE5 - Aux. Loc. (WEG)'!IY19+'SPE5 - Aux. Loc. (WEG)'!JE19+'SPE5 - Aux. Loc. (WEG)'!JK19+'SPE5 - Aux. Loc. (WEG)'!JQ19+'SPE5 - Aux. Loc. (WEG)'!JW19+'SPE5 - Aux. Loc. (WEG)'!KC19</f>
        <v>0</v>
      </c>
      <c r="AN26" s="11">
        <f>'SPE5 - Aux. Loc. (WEG)'!HD19+'SPE5 - Aux. Loc. (WEG)'!HJ19+'SPE5 - Aux. Loc. (WEG)'!HP19+'SPE5 - Aux. Loc. (WEG)'!HV19+'SPE5 - Aux. Loc. (WEG)'!IB19+'SPE5 - Aux. Loc. (WEG)'!IH19+'SPE5 - Aux. Loc. (WEG)'!IN19+'SPE5 - Aux. Loc. (WEG)'!IT19+'SPE5 - Aux. Loc. (WEG)'!IZ19+'SPE5 - Aux. Loc. (WEG)'!JF19+'SPE5 - Aux. Loc. (WEG)'!JL19+'SPE5 - Aux. Loc. (WEG)'!JR19+'SPE5 - Aux. Loc. (WEG)'!JX19+'SPE5 - Aux. Loc. (WEG)'!KD19</f>
        <v>0</v>
      </c>
      <c r="AO26" s="11">
        <f>'SPE5 - Aux. Loc. (WEG)'!HE19+'SPE5 - Aux. Loc. (WEG)'!HK19+'SPE5 - Aux. Loc. (WEG)'!HQ19+'SPE5 - Aux. Loc. (WEG)'!HW19+'SPE5 - Aux. Loc. (WEG)'!IC19+'SPE5 - Aux. Loc. (WEG)'!II19+'SPE5 - Aux. Loc. (WEG)'!IO19+'SPE5 - Aux. Loc. (WEG)'!IU19+'SPE5 - Aux. Loc. (WEG)'!JA19+'SPE5 - Aux. Loc. (WEG)'!JG19+'SPE5 - Aux. Loc. (WEG)'!JM19+'SPE5 - Aux. Loc. (WEG)'!JS19+'SPE5 - Aux. Loc. (WEG)'!JY19+'SPE5 - Aux. Loc. (WEG)'!KE19</f>
        <v>0</v>
      </c>
      <c r="AP26" s="11">
        <f>'SPE5 - Aux. Loc. (WEG)'!HF19+'SPE5 - Aux. Loc. (WEG)'!HL19+'SPE5 - Aux. Loc. (WEG)'!HR19+'SPE5 - Aux. Loc. (WEG)'!HX19+'SPE5 - Aux. Loc. (WEG)'!ID19+'SPE5 - Aux. Loc. (WEG)'!IJ19+'SPE5 - Aux. Loc. (WEG)'!IP19+'SPE5 - Aux. Loc. (WEG)'!IV19+'SPE5 - Aux. Loc. (WEG)'!JB19+'SPE5 - Aux. Loc. (WEG)'!JH19+'SPE5 - Aux. Loc. (WEG)'!JN19+'SPE5 - Aux. Loc. (WEG)'!JT19+'SPE5 - Aux. Loc. (WEG)'!JZ19+'SPE5 - Aux. Loc. (WEG)'!KF19</f>
        <v>0</v>
      </c>
      <c r="AQ26" s="21">
        <f>'SPE5 - Aux. Loc. (PowerSolar)'!D20</f>
        <v>412201.11952199991</v>
      </c>
      <c r="AR26" s="11">
        <f>'SPE5 - Aux. Loc. (PowerSolar)'!E20</f>
        <v>0</v>
      </c>
      <c r="AS26" s="11">
        <f>'SPE5 - Aux. Loc. (PowerSolar)'!F20</f>
        <v>538470.77</v>
      </c>
      <c r="AT26" s="11">
        <f>'SPE5 - Aux. Loc. (PowerSolar)'!G20</f>
        <v>0</v>
      </c>
      <c r="AU26" s="11">
        <f>'SPE5 - Aux. Loc. (PowerSolar)'!H20</f>
        <v>538470.77</v>
      </c>
      <c r="AV26" s="11">
        <f>'SPE5 - Aux. Loc. (PowerSolar)'!I20</f>
        <v>0</v>
      </c>
    </row>
    <row r="27" spans="1:48" ht="15" x14ac:dyDescent="0.25">
      <c r="A27" s="8"/>
      <c r="B27" s="9"/>
      <c r="C27" s="41">
        <v>43982</v>
      </c>
      <c r="D27" s="11">
        <f t="shared" si="4"/>
        <v>689472</v>
      </c>
      <c r="E27" s="11">
        <f t="shared" si="5"/>
        <v>344736</v>
      </c>
      <c r="F27" s="11">
        <f t="shared" si="6"/>
        <v>689472</v>
      </c>
      <c r="G27" s="11">
        <f t="shared" si="14"/>
        <v>344736</v>
      </c>
      <c r="H27" s="11">
        <f t="shared" si="7"/>
        <v>689472</v>
      </c>
      <c r="I27" s="11">
        <f t="shared" si="8"/>
        <v>344736</v>
      </c>
      <c r="J27" s="11"/>
      <c r="K27" s="21">
        <f t="shared" si="9"/>
        <v>937681.8</v>
      </c>
      <c r="L27" s="11">
        <f t="shared" si="15"/>
        <v>625121.19999999995</v>
      </c>
      <c r="M27" s="11">
        <f t="shared" si="10"/>
        <v>937681.8</v>
      </c>
      <c r="N27" s="11">
        <f t="shared" si="16"/>
        <v>625121.19999999995</v>
      </c>
      <c r="O27" s="11">
        <f t="shared" si="11"/>
        <v>937681.8</v>
      </c>
      <c r="P27" s="11">
        <f t="shared" si="17"/>
        <v>625121.19999999995</v>
      </c>
      <c r="Q27" s="11"/>
      <c r="R27" s="21">
        <f t="shared" si="12"/>
        <v>1073203.2</v>
      </c>
      <c r="S27" s="11">
        <f t="shared" si="18"/>
        <v>536601.59999999998</v>
      </c>
      <c r="T27" s="11">
        <f t="shared" si="13"/>
        <v>1609804.7999999998</v>
      </c>
      <c r="U27" s="11">
        <f t="shared" si="19"/>
        <v>1073203.1999999997</v>
      </c>
      <c r="V27" s="11">
        <f t="shared" si="20"/>
        <v>1073203.2</v>
      </c>
      <c r="W27" s="11">
        <f t="shared" si="21"/>
        <v>536601.59999999998</v>
      </c>
      <c r="X27" s="11"/>
      <c r="Y27" s="21">
        <f>'SPE5 - Aux. Loc. (WEG)'!D20+'SPE5 - Aux. Loc. (WEG)'!K20+'SPE5 - Aux. Loc. (WEG)'!R20+'SPE5 - Aux. Loc. (WEG)'!Y20+'SPE5 - Aux. Loc. (WEG)'!AF20+'SPE5 - Aux. Loc. (WEG)'!AM20+'SPE5 - Aux. Loc. (WEG)'!AT20+'SPE5 - Aux. Loc. (WEG)'!BA20+'SPE5 - Aux. Loc. (WEG)'!BH20+'SPE5 - Aux. Loc. (WEG)'!BO20+'SPE5 - Aux. Loc. (WEG)'!BV20+'SPE5 - Aux. Loc. (WEG)'!CC20+'SPE5 - Aux. Loc. (WEG)'!CJ20+'SPE5 - Aux. Loc. (WEG)'!CQ20+'SPE5 - Aux. Loc. (WEG)'!CX20+'SPE5 - Aux. Loc. (WEG)'!DE20+'SPE5 - Aux. Loc. (WEG)'!DL20</f>
        <v>0</v>
      </c>
      <c r="Z27" s="11">
        <f>'SPE5 - Aux. Loc. (WEG)'!E20+'SPE5 - Aux. Loc. (WEG)'!L20+'SPE5 - Aux. Loc. (WEG)'!S20+'SPE5 - Aux. Loc. (WEG)'!Z20+'SPE5 - Aux. Loc. (WEG)'!AG20+'SPE5 - Aux. Loc. (WEG)'!AN20+'SPE5 - Aux. Loc. (WEG)'!AU20+'SPE5 - Aux. Loc. (WEG)'!BB20+'SPE5 - Aux. Loc. (WEG)'!BI20+'SPE5 - Aux. Loc. (WEG)'!BP20+'SPE5 - Aux. Loc. (WEG)'!BW20+'SPE5 - Aux. Loc. (WEG)'!CD20+'SPE5 - Aux. Loc. (WEG)'!CK20+'SPE5 - Aux. Loc. (WEG)'!CR20+'SPE5 - Aux. Loc. (WEG)'!CY20+'SPE5 - Aux. Loc. (WEG)'!DF20+'SPE5 - Aux. Loc. (WEG)'!DM20</f>
        <v>0</v>
      </c>
      <c r="AA27" s="11">
        <f>'SPE5 - Aux. Loc. (WEG)'!F20+'SPE5 - Aux. Loc. (WEG)'!M20+'SPE5 - Aux. Loc. (WEG)'!T20+'SPE5 - Aux. Loc. (WEG)'!AA20+'SPE5 - Aux. Loc. (WEG)'!AH20+'SPE5 - Aux. Loc. (WEG)'!AO20+'SPE5 - Aux. Loc. (WEG)'!AV20+'SPE5 - Aux. Loc. (WEG)'!BC20+'SPE5 - Aux. Loc. (WEG)'!BJ20+'SPE5 - Aux. Loc. (WEG)'!BQ20+'SPE5 - Aux. Loc. (WEG)'!BX20+'SPE5 - Aux. Loc. (WEG)'!CE20+'SPE5 - Aux. Loc. (WEG)'!CL20+'SPE5 - Aux. Loc. (WEG)'!CS20+'SPE5 - Aux. Loc. (WEG)'!CZ20+'SPE5 - Aux. Loc. (WEG)'!DG20+'SPE5 - Aux. Loc. (WEG)'!DN20</f>
        <v>0</v>
      </c>
      <c r="AB27" s="11">
        <f>'SPE5 - Aux. Loc. (WEG)'!G20+'SPE5 - Aux. Loc. (WEG)'!N20+'SPE5 - Aux. Loc. (WEG)'!U20+'SPE5 - Aux. Loc. (WEG)'!AB20+'SPE5 - Aux. Loc. (WEG)'!AI20+'SPE5 - Aux. Loc. (WEG)'!AP20+'SPE5 - Aux. Loc. (WEG)'!AW20+'SPE5 - Aux. Loc. (WEG)'!BD20+'SPE5 - Aux. Loc. (WEG)'!BK20+'SPE5 - Aux. Loc. (WEG)'!BR20+'SPE5 - Aux. Loc. (WEG)'!BY20+'SPE5 - Aux. Loc. (WEG)'!CF20+'SPE5 - Aux. Loc. (WEG)'!CM20+'SPE5 - Aux. Loc. (WEG)'!CT20+'SPE5 - Aux. Loc. (WEG)'!DA20+'SPE5 - Aux. Loc. (WEG)'!DH20+'SPE5 - Aux. Loc. (WEG)'!DO20</f>
        <v>0</v>
      </c>
      <c r="AC27" s="11">
        <f>'SPE5 - Aux. Loc. (WEG)'!H20+'SPE5 - Aux. Loc. (WEG)'!O20+'SPE5 - Aux. Loc. (WEG)'!V20+'SPE5 - Aux. Loc. (WEG)'!AC20+'SPE5 - Aux. Loc. (WEG)'!AJ20+'SPE5 - Aux. Loc. (WEG)'!AQ20+'SPE5 - Aux. Loc. (WEG)'!AX20+'SPE5 - Aux. Loc. (WEG)'!BE20+'SPE5 - Aux. Loc. (WEG)'!BL20+'SPE5 - Aux. Loc. (WEG)'!BS20+'SPE5 - Aux. Loc. (WEG)'!BZ20+'SPE5 - Aux. Loc. (WEG)'!CG20+'SPE5 - Aux. Loc. (WEG)'!CN20+'SPE5 - Aux. Loc. (WEG)'!CU20+'SPE5 - Aux. Loc. (WEG)'!DB20+'SPE5 - Aux. Loc. (WEG)'!DI20+'SPE5 - Aux. Loc. (WEG)'!DP20</f>
        <v>0</v>
      </c>
      <c r="AD27" s="11">
        <f>'SPE5 - Aux. Loc. (WEG)'!I20+'SPE5 - Aux. Loc. (WEG)'!P20+'SPE5 - Aux. Loc. (WEG)'!W20+'SPE5 - Aux. Loc. (WEG)'!AD20+'SPE5 - Aux. Loc. (WEG)'!AK20+'SPE5 - Aux. Loc. (WEG)'!AR20+'SPE5 - Aux. Loc. (WEG)'!AY20+'SPE5 - Aux. Loc. (WEG)'!BF20+'SPE5 - Aux. Loc. (WEG)'!BM20+'SPE5 - Aux. Loc. (WEG)'!BT20+'SPE5 - Aux. Loc. (WEG)'!CA20+'SPE5 - Aux. Loc. (WEG)'!CH20+'SPE5 - Aux. Loc. (WEG)'!CO20+'SPE5 - Aux. Loc. (WEG)'!CV20+'SPE5 - Aux. Loc. (WEG)'!DC20+'SPE5 - Aux. Loc. (WEG)'!DJ20+'SPE5 - Aux. Loc. (WEG)'!DQ20</f>
        <v>0</v>
      </c>
      <c r="AE27" s="21">
        <f>'SPE5 - Aux. Loc. (WEG)'!DT20+'SPE5 - Aux. Loc. (WEG)'!DZ20+'SPE5 - Aux. Loc. (WEG)'!EF20+'SPE5 - Aux. Loc. (WEG)'!EL20+'SPE5 - Aux. Loc. (WEG)'!ER20+'SPE5 - Aux. Loc. (WEG)'!EX20+'SPE5 - Aux. Loc. (WEG)'!FD20+'SPE5 - Aux. Loc. (WEG)'!FJ20+'SPE5 - Aux. Loc. (WEG)'!FP20+'SPE5 - Aux. Loc. (WEG)'!FV20+'SPE5 - Aux. Loc. (WEG)'!GB20+'SPE5 - Aux. Loc. (WEG)'!GH20+'SPE5 - Aux. Loc. (WEG)'!GN20+'SPE5 - Aux. Loc. (WEG)'!GT20</f>
        <v>0</v>
      </c>
      <c r="AF27" s="11">
        <f>'SPE5 - Aux. Loc. (WEG)'!DU20+'SPE5 - Aux. Loc. (WEG)'!EA20+'SPE5 - Aux. Loc. (WEG)'!EG20+'SPE5 - Aux. Loc. (WEG)'!EM20+'SPE5 - Aux. Loc. (WEG)'!ES20+'SPE5 - Aux. Loc. (WEG)'!EY20+'SPE5 - Aux. Loc. (WEG)'!FE20+'SPE5 - Aux. Loc. (WEG)'!FK20+'SPE5 - Aux. Loc. (WEG)'!FQ20+'SPE5 - Aux. Loc. (WEG)'!FW20+'SPE5 - Aux. Loc. (WEG)'!GC20+'SPE5 - Aux. Loc. (WEG)'!GI20+'SPE5 - Aux. Loc. (WEG)'!GO20+'SPE5 - Aux. Loc. (WEG)'!GU20</f>
        <v>0</v>
      </c>
      <c r="AG27" s="11">
        <f>'SPE5 - Aux. Loc. (WEG)'!DV20+'SPE5 - Aux. Loc. (WEG)'!EB20+'SPE5 - Aux. Loc. (WEG)'!EH20+'SPE5 - Aux. Loc. (WEG)'!EN20+'SPE5 - Aux. Loc. (WEG)'!ET20+'SPE5 - Aux. Loc. (WEG)'!EZ20+'SPE5 - Aux. Loc. (WEG)'!FF20+'SPE5 - Aux. Loc. (WEG)'!FL20+'SPE5 - Aux. Loc. (WEG)'!FR20+'SPE5 - Aux. Loc. (WEG)'!FX20+'SPE5 - Aux. Loc. (WEG)'!GD20+'SPE5 - Aux. Loc. (WEG)'!GJ20+'SPE5 - Aux. Loc. (WEG)'!GP20+'SPE5 - Aux. Loc. (WEG)'!GV20</f>
        <v>0</v>
      </c>
      <c r="AH27" s="11">
        <f>'SPE5 - Aux. Loc. (WEG)'!DW20+'SPE5 - Aux. Loc. (WEG)'!EC20+'SPE5 - Aux. Loc. (WEG)'!EI20+'SPE5 - Aux. Loc. (WEG)'!EO20+'SPE5 - Aux. Loc. (WEG)'!EU20+'SPE5 - Aux. Loc. (WEG)'!FA20+'SPE5 - Aux. Loc. (WEG)'!FG20+'SPE5 - Aux. Loc. (WEG)'!FM20+'SPE5 - Aux. Loc. (WEG)'!FS20+'SPE5 - Aux. Loc. (WEG)'!FY20+'SPE5 - Aux. Loc. (WEG)'!GE20+'SPE5 - Aux. Loc. (WEG)'!GK20+'SPE5 - Aux. Loc. (WEG)'!GQ20+'SPE5 - Aux. Loc. (WEG)'!GW20</f>
        <v>0</v>
      </c>
      <c r="AI27" s="11">
        <f>'SPE5 - Aux. Loc. (WEG)'!DX20+'SPE5 - Aux. Loc. (WEG)'!ED20+'SPE5 - Aux. Loc. (WEG)'!EJ20+'SPE5 - Aux. Loc. (WEG)'!EP20+'SPE5 - Aux. Loc. (WEG)'!EV20+'SPE5 - Aux. Loc. (WEG)'!FB20+'SPE5 - Aux. Loc. (WEG)'!FH20+'SPE5 - Aux. Loc. (WEG)'!FN20+'SPE5 - Aux. Loc. (WEG)'!FT20+'SPE5 - Aux. Loc. (WEG)'!FZ20+'SPE5 - Aux. Loc. (WEG)'!GF20+'SPE5 - Aux. Loc. (WEG)'!GL20+'SPE5 - Aux. Loc. (WEG)'!GR20+'SPE5 - Aux. Loc. (WEG)'!GX20</f>
        <v>0</v>
      </c>
      <c r="AJ27" s="11">
        <f>'SPE5 - Aux. Loc. (WEG)'!DY20+'SPE5 - Aux. Loc. (WEG)'!EE20+'SPE5 - Aux. Loc. (WEG)'!EK20+'SPE5 - Aux. Loc. (WEG)'!EQ20+'SPE5 - Aux. Loc. (WEG)'!EW20+'SPE5 - Aux. Loc. (WEG)'!FC20+'SPE5 - Aux. Loc. (WEG)'!FI20+'SPE5 - Aux. Loc. (WEG)'!FO20+'SPE5 - Aux. Loc. (WEG)'!FU20+'SPE5 - Aux. Loc. (WEG)'!GA20+'SPE5 - Aux. Loc. (WEG)'!GG20+'SPE5 - Aux. Loc. (WEG)'!GM20+'SPE5 - Aux. Loc. (WEG)'!GS20+'SPE5 - Aux. Loc. (WEG)'!GY20</f>
        <v>0</v>
      </c>
      <c r="AK27" s="21">
        <f>'SPE5 - Aux. Loc. (WEG)'!HA20+'SPE5 - Aux. Loc. (WEG)'!HG20+'SPE5 - Aux. Loc. (WEG)'!HM20+'SPE5 - Aux. Loc. (WEG)'!HS20+'SPE5 - Aux. Loc. (WEG)'!HY20+'SPE5 - Aux. Loc. (WEG)'!IE20+'SPE5 - Aux. Loc. (WEG)'!IK20+'SPE5 - Aux. Loc. (WEG)'!IQ20+'SPE5 - Aux. Loc. (WEG)'!IW20+'SPE5 - Aux. Loc. (WEG)'!JC20+'SPE5 - Aux. Loc. (WEG)'!JI20+'SPE5 - Aux. Loc. (WEG)'!JO20+'SPE5 - Aux. Loc. (WEG)'!JU20+'SPE5 - Aux. Loc. (WEG)'!KA20</f>
        <v>0</v>
      </c>
      <c r="AL27" s="11">
        <f>'SPE5 - Aux. Loc. (WEG)'!HB20+'SPE5 - Aux. Loc. (WEG)'!HH20+'SPE5 - Aux. Loc. (WEG)'!HN20+'SPE5 - Aux. Loc. (WEG)'!HT20+'SPE5 - Aux. Loc. (WEG)'!HZ20+'SPE5 - Aux. Loc. (WEG)'!IF20+'SPE5 - Aux. Loc. (WEG)'!IL20+'SPE5 - Aux. Loc. (WEG)'!IR20+'SPE5 - Aux. Loc. (WEG)'!IX20+'SPE5 - Aux. Loc. (WEG)'!JD20+'SPE5 - Aux. Loc. (WEG)'!JJ20+'SPE5 - Aux. Loc. (WEG)'!JP20+'SPE5 - Aux. Loc. (WEG)'!JV20+'SPE5 - Aux. Loc. (WEG)'!KB20</f>
        <v>0</v>
      </c>
      <c r="AM27" s="11">
        <f>'SPE5 - Aux. Loc. (WEG)'!HC20+'SPE5 - Aux. Loc. (WEG)'!HI20+'SPE5 - Aux. Loc. (WEG)'!HO20+'SPE5 - Aux. Loc. (WEG)'!HU20+'SPE5 - Aux. Loc. (WEG)'!IA20+'SPE5 - Aux. Loc. (WEG)'!IG20+'SPE5 - Aux. Loc. (WEG)'!IM20+'SPE5 - Aux. Loc. (WEG)'!IS20+'SPE5 - Aux. Loc. (WEG)'!IY20+'SPE5 - Aux. Loc. (WEG)'!JE20+'SPE5 - Aux. Loc. (WEG)'!JK20+'SPE5 - Aux. Loc. (WEG)'!JQ20+'SPE5 - Aux. Loc. (WEG)'!JW20+'SPE5 - Aux. Loc. (WEG)'!KC20</f>
        <v>0</v>
      </c>
      <c r="AN27" s="11">
        <f>'SPE5 - Aux. Loc. (WEG)'!HD20+'SPE5 - Aux. Loc. (WEG)'!HJ20+'SPE5 - Aux. Loc. (WEG)'!HP20+'SPE5 - Aux. Loc. (WEG)'!HV20+'SPE5 - Aux. Loc. (WEG)'!IB20+'SPE5 - Aux. Loc. (WEG)'!IH20+'SPE5 - Aux. Loc. (WEG)'!IN20+'SPE5 - Aux. Loc. (WEG)'!IT20+'SPE5 - Aux. Loc. (WEG)'!IZ20+'SPE5 - Aux. Loc. (WEG)'!JF20+'SPE5 - Aux. Loc. (WEG)'!JL20+'SPE5 - Aux. Loc. (WEG)'!JR20+'SPE5 - Aux. Loc. (WEG)'!JX20+'SPE5 - Aux. Loc. (WEG)'!KD20</f>
        <v>0</v>
      </c>
      <c r="AO27" s="11">
        <f>'SPE5 - Aux. Loc. (WEG)'!HE20+'SPE5 - Aux. Loc. (WEG)'!HK20+'SPE5 - Aux. Loc. (WEG)'!HQ20+'SPE5 - Aux. Loc. (WEG)'!HW20+'SPE5 - Aux. Loc. (WEG)'!IC20+'SPE5 - Aux. Loc. (WEG)'!II20+'SPE5 - Aux. Loc. (WEG)'!IO20+'SPE5 - Aux. Loc. (WEG)'!IU20+'SPE5 - Aux. Loc. (WEG)'!JA20+'SPE5 - Aux. Loc. (WEG)'!JG20+'SPE5 - Aux. Loc. (WEG)'!JM20+'SPE5 - Aux. Loc. (WEG)'!JS20+'SPE5 - Aux. Loc. (WEG)'!JY20+'SPE5 - Aux. Loc. (WEG)'!KE20</f>
        <v>0</v>
      </c>
      <c r="AP27" s="11">
        <f>'SPE5 - Aux. Loc. (WEG)'!HF20+'SPE5 - Aux. Loc. (WEG)'!HL20+'SPE5 - Aux. Loc. (WEG)'!HR20+'SPE5 - Aux. Loc. (WEG)'!HX20+'SPE5 - Aux. Loc. (WEG)'!ID20+'SPE5 - Aux. Loc. (WEG)'!IJ20+'SPE5 - Aux. Loc. (WEG)'!IP20+'SPE5 - Aux. Loc. (WEG)'!IV20+'SPE5 - Aux. Loc. (WEG)'!JB20+'SPE5 - Aux. Loc. (WEG)'!JH20+'SPE5 - Aux. Loc. (WEG)'!JN20+'SPE5 - Aux. Loc. (WEG)'!JT20+'SPE5 - Aux. Loc. (WEG)'!JZ20+'SPE5 - Aux. Loc. (WEG)'!KF20</f>
        <v>0</v>
      </c>
      <c r="AQ27" s="21">
        <f>'SPE5 - Aux. Loc. (PowerSolar)'!D21</f>
        <v>618219.27202199982</v>
      </c>
      <c r="AR27" s="11">
        <f>'SPE5 - Aux. Loc. (PowerSolar)'!E21</f>
        <v>206018.15249999991</v>
      </c>
      <c r="AS27" s="11">
        <f>'SPE5 - Aux. Loc. (PowerSolar)'!F21</f>
        <v>618200.12</v>
      </c>
      <c r="AT27" s="11">
        <f>'SPE5 - Aux. Loc. (PowerSolar)'!G21</f>
        <v>79729.349999999977</v>
      </c>
      <c r="AU27" s="11">
        <f>'SPE5 - Aux. Loc. (PowerSolar)'!H21</f>
        <v>618200.12</v>
      </c>
      <c r="AV27" s="11">
        <f>'SPE5 - Aux. Loc. (PowerSolar)'!I21</f>
        <v>79729.349999999977</v>
      </c>
    </row>
    <row r="28" spans="1:48" ht="15" x14ac:dyDescent="0.25">
      <c r="A28" s="8"/>
      <c r="B28" s="9"/>
      <c r="C28" s="41">
        <v>44012</v>
      </c>
      <c r="D28" s="11">
        <f t="shared" si="4"/>
        <v>689472</v>
      </c>
      <c r="E28" s="11">
        <f t="shared" si="5"/>
        <v>0</v>
      </c>
      <c r="F28" s="11">
        <f t="shared" si="6"/>
        <v>689472</v>
      </c>
      <c r="G28" s="11">
        <f t="shared" si="14"/>
        <v>0</v>
      </c>
      <c r="H28" s="11">
        <f t="shared" si="7"/>
        <v>689472</v>
      </c>
      <c r="I28" s="11">
        <f t="shared" si="8"/>
        <v>0</v>
      </c>
      <c r="J28" s="11"/>
      <c r="K28" s="21">
        <f t="shared" si="9"/>
        <v>937681.8</v>
      </c>
      <c r="L28" s="11">
        <f t="shared" si="15"/>
        <v>0</v>
      </c>
      <c r="M28" s="11">
        <f t="shared" si="10"/>
        <v>968937.8600000001</v>
      </c>
      <c r="N28" s="11">
        <f t="shared" si="16"/>
        <v>31256.060000000056</v>
      </c>
      <c r="O28" s="11">
        <f t="shared" si="11"/>
        <v>937681.8</v>
      </c>
      <c r="P28" s="11">
        <f t="shared" si="17"/>
        <v>0</v>
      </c>
      <c r="Q28" s="11"/>
      <c r="R28" s="21">
        <f t="shared" si="12"/>
        <v>1663464.9599999997</v>
      </c>
      <c r="S28" s="11">
        <f t="shared" si="18"/>
        <v>590261.75999999978</v>
      </c>
      <c r="T28" s="11">
        <f t="shared" si="13"/>
        <v>1663464.9599999997</v>
      </c>
      <c r="U28" s="11">
        <f t="shared" si="19"/>
        <v>53660.159999999916</v>
      </c>
      <c r="V28" s="11">
        <f t="shared" si="20"/>
        <v>1663464.9599999997</v>
      </c>
      <c r="W28" s="11">
        <f t="shared" si="21"/>
        <v>590261.75999999978</v>
      </c>
      <c r="X28" s="11"/>
      <c r="Y28" s="21">
        <f>'SPE5 - Aux. Loc. (WEG)'!D21+'SPE5 - Aux. Loc. (WEG)'!K21+'SPE5 - Aux. Loc. (WEG)'!R21+'SPE5 - Aux. Loc. (WEG)'!Y21+'SPE5 - Aux. Loc. (WEG)'!AF21+'SPE5 - Aux. Loc. (WEG)'!AM21+'SPE5 - Aux. Loc. (WEG)'!AT21+'SPE5 - Aux. Loc. (WEG)'!BA21+'SPE5 - Aux. Loc. (WEG)'!BH21+'SPE5 - Aux. Loc. (WEG)'!BO21+'SPE5 - Aux. Loc. (WEG)'!BV21+'SPE5 - Aux. Loc. (WEG)'!CC21+'SPE5 - Aux. Loc. (WEG)'!CJ21+'SPE5 - Aux. Loc. (WEG)'!CQ21+'SPE5 - Aux. Loc. (WEG)'!CX21+'SPE5 - Aux. Loc. (WEG)'!DE21+'SPE5 - Aux. Loc. (WEG)'!DL21</f>
        <v>0</v>
      </c>
      <c r="Z28" s="11">
        <f>'SPE5 - Aux. Loc. (WEG)'!E21+'SPE5 - Aux. Loc. (WEG)'!L21+'SPE5 - Aux. Loc. (WEG)'!S21+'SPE5 - Aux. Loc. (WEG)'!Z21+'SPE5 - Aux. Loc. (WEG)'!AG21+'SPE5 - Aux. Loc. (WEG)'!AN21+'SPE5 - Aux. Loc. (WEG)'!AU21+'SPE5 - Aux. Loc. (WEG)'!BB21+'SPE5 - Aux. Loc. (WEG)'!BI21+'SPE5 - Aux. Loc. (WEG)'!BP21+'SPE5 - Aux. Loc. (WEG)'!BW21+'SPE5 - Aux. Loc. (WEG)'!CD21+'SPE5 - Aux. Loc. (WEG)'!CK21+'SPE5 - Aux. Loc. (WEG)'!CR21+'SPE5 - Aux. Loc. (WEG)'!CY21+'SPE5 - Aux. Loc. (WEG)'!DF21+'SPE5 - Aux. Loc. (WEG)'!DM21</f>
        <v>0</v>
      </c>
      <c r="AA28" s="11">
        <f>'SPE5 - Aux. Loc. (WEG)'!F21+'SPE5 - Aux. Loc. (WEG)'!M21+'SPE5 - Aux. Loc. (WEG)'!T21+'SPE5 - Aux. Loc. (WEG)'!AA21+'SPE5 - Aux. Loc. (WEG)'!AH21+'SPE5 - Aux. Loc. (WEG)'!AO21+'SPE5 - Aux. Loc. (WEG)'!AV21+'SPE5 - Aux. Loc. (WEG)'!BC21+'SPE5 - Aux. Loc. (WEG)'!BJ21+'SPE5 - Aux. Loc. (WEG)'!BQ21+'SPE5 - Aux. Loc. (WEG)'!BX21+'SPE5 - Aux. Loc. (WEG)'!CE21+'SPE5 - Aux. Loc. (WEG)'!CL21+'SPE5 - Aux. Loc. (WEG)'!CS21+'SPE5 - Aux. Loc. (WEG)'!CZ21+'SPE5 - Aux. Loc. (WEG)'!DG21+'SPE5 - Aux. Loc. (WEG)'!DN21</f>
        <v>0</v>
      </c>
      <c r="AB28" s="11">
        <f>'SPE5 - Aux. Loc. (WEG)'!G21+'SPE5 - Aux. Loc. (WEG)'!N21+'SPE5 - Aux. Loc. (WEG)'!U21+'SPE5 - Aux. Loc. (WEG)'!AB21+'SPE5 - Aux. Loc. (WEG)'!AI21+'SPE5 - Aux. Loc. (WEG)'!AP21+'SPE5 - Aux. Loc. (WEG)'!AW21+'SPE5 - Aux. Loc. (WEG)'!BD21+'SPE5 - Aux. Loc. (WEG)'!BK21+'SPE5 - Aux. Loc. (WEG)'!BR21+'SPE5 - Aux. Loc. (WEG)'!BY21+'SPE5 - Aux. Loc. (WEG)'!CF21+'SPE5 - Aux. Loc. (WEG)'!CM21+'SPE5 - Aux. Loc. (WEG)'!CT21+'SPE5 - Aux. Loc. (WEG)'!DA21+'SPE5 - Aux. Loc. (WEG)'!DH21+'SPE5 - Aux. Loc. (WEG)'!DO21</f>
        <v>0</v>
      </c>
      <c r="AC28" s="11">
        <f>'SPE5 - Aux. Loc. (WEG)'!H21+'SPE5 - Aux. Loc. (WEG)'!O21+'SPE5 - Aux. Loc. (WEG)'!V21+'SPE5 - Aux. Loc. (WEG)'!AC21+'SPE5 - Aux. Loc. (WEG)'!AJ21+'SPE5 - Aux. Loc. (WEG)'!AQ21+'SPE5 - Aux. Loc. (WEG)'!AX21+'SPE5 - Aux. Loc. (WEG)'!BE21+'SPE5 - Aux. Loc. (WEG)'!BL21+'SPE5 - Aux. Loc. (WEG)'!BS21+'SPE5 - Aux. Loc. (WEG)'!BZ21+'SPE5 - Aux. Loc. (WEG)'!CG21+'SPE5 - Aux. Loc. (WEG)'!CN21+'SPE5 - Aux. Loc. (WEG)'!CU21+'SPE5 - Aux. Loc. (WEG)'!DB21+'SPE5 - Aux. Loc. (WEG)'!DI21+'SPE5 - Aux. Loc. (WEG)'!DP21</f>
        <v>0</v>
      </c>
      <c r="AD28" s="11">
        <f>'SPE5 - Aux. Loc. (WEG)'!I21+'SPE5 - Aux. Loc. (WEG)'!P21+'SPE5 - Aux. Loc. (WEG)'!W21+'SPE5 - Aux. Loc. (WEG)'!AD21+'SPE5 - Aux. Loc. (WEG)'!AK21+'SPE5 - Aux. Loc. (WEG)'!AR21+'SPE5 - Aux. Loc. (WEG)'!AY21+'SPE5 - Aux. Loc. (WEG)'!BF21+'SPE5 - Aux. Loc. (WEG)'!BM21+'SPE5 - Aux. Loc. (WEG)'!BT21+'SPE5 - Aux. Loc. (WEG)'!CA21+'SPE5 - Aux. Loc. (WEG)'!CH21+'SPE5 - Aux. Loc. (WEG)'!CO21+'SPE5 - Aux. Loc. (WEG)'!CV21+'SPE5 - Aux. Loc. (WEG)'!DC21+'SPE5 - Aux. Loc. (WEG)'!DJ21+'SPE5 - Aux. Loc. (WEG)'!DQ21</f>
        <v>0</v>
      </c>
      <c r="AE28" s="21">
        <f>'SPE5 - Aux. Loc. (WEG)'!DT21+'SPE5 - Aux. Loc. (WEG)'!DZ21+'SPE5 - Aux. Loc. (WEG)'!EF21+'SPE5 - Aux. Loc. (WEG)'!EL21+'SPE5 - Aux. Loc. (WEG)'!ER21+'SPE5 - Aux. Loc. (WEG)'!EX21+'SPE5 - Aux. Loc. (WEG)'!FD21+'SPE5 - Aux. Loc. (WEG)'!FJ21+'SPE5 - Aux. Loc. (WEG)'!FP21+'SPE5 - Aux. Loc. (WEG)'!FV21+'SPE5 - Aux. Loc. (WEG)'!GB21+'SPE5 - Aux. Loc. (WEG)'!GH21+'SPE5 - Aux. Loc. (WEG)'!GN21+'SPE5 - Aux. Loc. (WEG)'!GT21</f>
        <v>0</v>
      </c>
      <c r="AF28" s="11">
        <f>'SPE5 - Aux. Loc. (WEG)'!DU21+'SPE5 - Aux. Loc. (WEG)'!EA21+'SPE5 - Aux. Loc. (WEG)'!EG21+'SPE5 - Aux. Loc. (WEG)'!EM21+'SPE5 - Aux. Loc. (WEG)'!ES21+'SPE5 - Aux. Loc. (WEG)'!EY21+'SPE5 - Aux. Loc. (WEG)'!FE21+'SPE5 - Aux. Loc. (WEG)'!FK21+'SPE5 - Aux. Loc. (WEG)'!FQ21+'SPE5 - Aux. Loc. (WEG)'!FW21+'SPE5 - Aux. Loc. (WEG)'!GC21+'SPE5 - Aux. Loc. (WEG)'!GI21+'SPE5 - Aux. Loc. (WEG)'!GO21+'SPE5 - Aux. Loc. (WEG)'!GU21</f>
        <v>0</v>
      </c>
      <c r="AG28" s="11">
        <f>'SPE5 - Aux. Loc. (WEG)'!DV21+'SPE5 - Aux. Loc. (WEG)'!EB21+'SPE5 - Aux. Loc. (WEG)'!EH21+'SPE5 - Aux. Loc. (WEG)'!EN21+'SPE5 - Aux. Loc. (WEG)'!ET21+'SPE5 - Aux. Loc. (WEG)'!EZ21+'SPE5 - Aux. Loc. (WEG)'!FF21+'SPE5 - Aux. Loc. (WEG)'!FL21+'SPE5 - Aux. Loc. (WEG)'!FR21+'SPE5 - Aux. Loc. (WEG)'!FX21+'SPE5 - Aux. Loc. (WEG)'!GD21+'SPE5 - Aux. Loc. (WEG)'!GJ21+'SPE5 - Aux. Loc. (WEG)'!GP21+'SPE5 - Aux. Loc. (WEG)'!GV21</f>
        <v>0</v>
      </c>
      <c r="AH28" s="11">
        <f>'SPE5 - Aux. Loc. (WEG)'!DW21+'SPE5 - Aux. Loc. (WEG)'!EC21+'SPE5 - Aux. Loc. (WEG)'!EI21+'SPE5 - Aux. Loc. (WEG)'!EO21+'SPE5 - Aux. Loc. (WEG)'!EU21+'SPE5 - Aux. Loc. (WEG)'!FA21+'SPE5 - Aux. Loc. (WEG)'!FG21+'SPE5 - Aux. Loc. (WEG)'!FM21+'SPE5 - Aux. Loc. (WEG)'!FS21+'SPE5 - Aux. Loc. (WEG)'!FY21+'SPE5 - Aux. Loc. (WEG)'!GE21+'SPE5 - Aux. Loc. (WEG)'!GK21+'SPE5 - Aux. Loc. (WEG)'!GQ21+'SPE5 - Aux. Loc. (WEG)'!GW21</f>
        <v>0</v>
      </c>
      <c r="AI28" s="11">
        <f>'SPE5 - Aux. Loc. (WEG)'!DX21+'SPE5 - Aux. Loc. (WEG)'!ED21+'SPE5 - Aux. Loc. (WEG)'!EJ21+'SPE5 - Aux. Loc. (WEG)'!EP21+'SPE5 - Aux. Loc. (WEG)'!EV21+'SPE5 - Aux. Loc. (WEG)'!FB21+'SPE5 - Aux. Loc. (WEG)'!FH21+'SPE5 - Aux. Loc. (WEG)'!FN21+'SPE5 - Aux. Loc. (WEG)'!FT21+'SPE5 - Aux. Loc. (WEG)'!FZ21+'SPE5 - Aux. Loc. (WEG)'!GF21+'SPE5 - Aux. Loc. (WEG)'!GL21+'SPE5 - Aux. Loc. (WEG)'!GR21+'SPE5 - Aux. Loc. (WEG)'!GX21</f>
        <v>0</v>
      </c>
      <c r="AJ28" s="11">
        <f>'SPE5 - Aux. Loc. (WEG)'!DY21+'SPE5 - Aux. Loc. (WEG)'!EE21+'SPE5 - Aux. Loc. (WEG)'!EK21+'SPE5 - Aux. Loc. (WEG)'!EQ21+'SPE5 - Aux. Loc. (WEG)'!EW21+'SPE5 - Aux. Loc. (WEG)'!FC21+'SPE5 - Aux. Loc. (WEG)'!FI21+'SPE5 - Aux. Loc. (WEG)'!FO21+'SPE5 - Aux. Loc. (WEG)'!FU21+'SPE5 - Aux. Loc. (WEG)'!GA21+'SPE5 - Aux. Loc. (WEG)'!GG21+'SPE5 - Aux. Loc. (WEG)'!GM21+'SPE5 - Aux. Loc. (WEG)'!GS21+'SPE5 - Aux. Loc. (WEG)'!GY21</f>
        <v>0</v>
      </c>
      <c r="AK28" s="21">
        <f>'SPE5 - Aux. Loc. (WEG)'!HA21+'SPE5 - Aux. Loc. (WEG)'!HG21+'SPE5 - Aux. Loc. (WEG)'!HM21+'SPE5 - Aux. Loc. (WEG)'!HS21+'SPE5 - Aux. Loc. (WEG)'!HY21+'SPE5 - Aux. Loc. (WEG)'!IE21+'SPE5 - Aux. Loc. (WEG)'!IK21+'SPE5 - Aux. Loc. (WEG)'!IQ21+'SPE5 - Aux. Loc. (WEG)'!IW21+'SPE5 - Aux. Loc. (WEG)'!JC21+'SPE5 - Aux. Loc. (WEG)'!JI21+'SPE5 - Aux. Loc. (WEG)'!JO21+'SPE5 - Aux. Loc. (WEG)'!JU21+'SPE5 - Aux. Loc. (WEG)'!KA21</f>
        <v>0</v>
      </c>
      <c r="AL28" s="11">
        <f>'SPE5 - Aux. Loc. (WEG)'!HB21+'SPE5 - Aux. Loc. (WEG)'!HH21+'SPE5 - Aux. Loc. (WEG)'!HN21+'SPE5 - Aux. Loc. (WEG)'!HT21+'SPE5 - Aux. Loc. (WEG)'!HZ21+'SPE5 - Aux. Loc. (WEG)'!IF21+'SPE5 - Aux. Loc. (WEG)'!IL21+'SPE5 - Aux. Loc. (WEG)'!IR21+'SPE5 - Aux. Loc. (WEG)'!IX21+'SPE5 - Aux. Loc. (WEG)'!JD21+'SPE5 - Aux. Loc. (WEG)'!JJ21+'SPE5 - Aux. Loc. (WEG)'!JP21+'SPE5 - Aux. Loc. (WEG)'!JV21+'SPE5 - Aux. Loc. (WEG)'!KB21</f>
        <v>0</v>
      </c>
      <c r="AM28" s="11">
        <f>'SPE5 - Aux. Loc. (WEG)'!HC21+'SPE5 - Aux. Loc. (WEG)'!HI21+'SPE5 - Aux. Loc. (WEG)'!HO21+'SPE5 - Aux. Loc. (WEG)'!HU21+'SPE5 - Aux. Loc. (WEG)'!IA21+'SPE5 - Aux. Loc. (WEG)'!IG21+'SPE5 - Aux. Loc. (WEG)'!IM21+'SPE5 - Aux. Loc. (WEG)'!IS21+'SPE5 - Aux. Loc. (WEG)'!IY21+'SPE5 - Aux. Loc. (WEG)'!JE21+'SPE5 - Aux. Loc. (WEG)'!JK21+'SPE5 - Aux. Loc. (WEG)'!JQ21+'SPE5 - Aux. Loc. (WEG)'!JW21+'SPE5 - Aux. Loc. (WEG)'!KC21</f>
        <v>0</v>
      </c>
      <c r="AN28" s="11">
        <f>'SPE5 - Aux. Loc. (WEG)'!HD21+'SPE5 - Aux. Loc. (WEG)'!HJ21+'SPE5 - Aux. Loc. (WEG)'!HP21+'SPE5 - Aux. Loc. (WEG)'!HV21+'SPE5 - Aux. Loc. (WEG)'!IB21+'SPE5 - Aux. Loc. (WEG)'!IH21+'SPE5 - Aux. Loc. (WEG)'!IN21+'SPE5 - Aux. Loc. (WEG)'!IT21+'SPE5 - Aux. Loc. (WEG)'!IZ21+'SPE5 - Aux. Loc. (WEG)'!JF21+'SPE5 - Aux. Loc. (WEG)'!JL21+'SPE5 - Aux. Loc. (WEG)'!JR21+'SPE5 - Aux. Loc. (WEG)'!JX21+'SPE5 - Aux. Loc. (WEG)'!KD21</f>
        <v>0</v>
      </c>
      <c r="AO28" s="11">
        <f>'SPE5 - Aux. Loc. (WEG)'!HE21+'SPE5 - Aux. Loc. (WEG)'!HK21+'SPE5 - Aux. Loc. (WEG)'!HQ21+'SPE5 - Aux. Loc. (WEG)'!HW21+'SPE5 - Aux. Loc. (WEG)'!IC21+'SPE5 - Aux. Loc. (WEG)'!II21+'SPE5 - Aux. Loc. (WEG)'!IO21+'SPE5 - Aux. Loc. (WEG)'!IU21+'SPE5 - Aux. Loc. (WEG)'!JA21+'SPE5 - Aux. Loc. (WEG)'!JG21+'SPE5 - Aux. Loc. (WEG)'!JM21+'SPE5 - Aux. Loc. (WEG)'!JS21+'SPE5 - Aux. Loc. (WEG)'!JY21+'SPE5 - Aux. Loc. (WEG)'!KE21</f>
        <v>0</v>
      </c>
      <c r="AP28" s="11">
        <f>'SPE5 - Aux. Loc. (WEG)'!HF21+'SPE5 - Aux. Loc. (WEG)'!HL21+'SPE5 - Aux. Loc. (WEG)'!HR21+'SPE5 - Aux. Loc. (WEG)'!HX21+'SPE5 - Aux. Loc. (WEG)'!ID21+'SPE5 - Aux. Loc. (WEG)'!IJ21+'SPE5 - Aux. Loc. (WEG)'!IP21+'SPE5 - Aux. Loc. (WEG)'!IV21+'SPE5 - Aux. Loc. (WEG)'!JB21+'SPE5 - Aux. Loc. (WEG)'!JH21+'SPE5 - Aux. Loc. (WEG)'!JN21+'SPE5 - Aux. Loc. (WEG)'!JT21+'SPE5 - Aux. Loc. (WEG)'!JZ21+'SPE5 - Aux. Loc. (WEG)'!KF21</f>
        <v>0</v>
      </c>
      <c r="AQ28" s="21">
        <f>'SPE5 - Aux. Loc. (PowerSolar)'!D22</f>
        <v>642117.37771199981</v>
      </c>
      <c r="AR28" s="11">
        <f>'SPE5 - Aux. Loc. (PowerSolar)'!E22</f>
        <v>23898.105689999997</v>
      </c>
      <c r="AS28" s="11">
        <f>'SPE5 - Aux. Loc. (PowerSolar)'!F22</f>
        <v>642098.23</v>
      </c>
      <c r="AT28" s="11">
        <f>'SPE5 - Aux. Loc. (PowerSolar)'!G22</f>
        <v>23898.109999999986</v>
      </c>
      <c r="AU28" s="11">
        <f>'SPE5 - Aux. Loc. (PowerSolar)'!H22</f>
        <v>642098.23</v>
      </c>
      <c r="AV28" s="11">
        <f>'SPE5 - Aux. Loc. (PowerSolar)'!I22</f>
        <v>23898.109999999986</v>
      </c>
    </row>
    <row r="29" spans="1:48" ht="15" x14ac:dyDescent="0.25">
      <c r="A29" s="8"/>
      <c r="B29" s="9"/>
      <c r="C29" s="41">
        <v>44043</v>
      </c>
      <c r="D29" s="11">
        <f t="shared" si="4"/>
        <v>689472</v>
      </c>
      <c r="E29" s="11">
        <f t="shared" si="5"/>
        <v>0</v>
      </c>
      <c r="F29" s="11">
        <f t="shared" si="6"/>
        <v>689472</v>
      </c>
      <c r="G29" s="11">
        <f t="shared" si="14"/>
        <v>0</v>
      </c>
      <c r="H29" s="11">
        <f t="shared" si="7"/>
        <v>689472</v>
      </c>
      <c r="I29" s="11">
        <f t="shared" si="8"/>
        <v>0</v>
      </c>
      <c r="J29" s="11"/>
      <c r="K29" s="21">
        <f t="shared" si="9"/>
        <v>1008007.9350000001</v>
      </c>
      <c r="L29" s="11">
        <f t="shared" si="15"/>
        <v>70326.135000000009</v>
      </c>
      <c r="M29" s="11">
        <f t="shared" si="10"/>
        <v>1008007.9400000001</v>
      </c>
      <c r="N29" s="11">
        <f t="shared" si="16"/>
        <v>39070.079999999958</v>
      </c>
      <c r="O29" s="11">
        <f t="shared" si="11"/>
        <v>1008007.9400000001</v>
      </c>
      <c r="P29" s="11">
        <f t="shared" si="17"/>
        <v>70326.140000000014</v>
      </c>
      <c r="Q29" s="11"/>
      <c r="R29" s="21">
        <f t="shared" si="12"/>
        <v>1730540.1599999997</v>
      </c>
      <c r="S29" s="11">
        <f t="shared" si="18"/>
        <v>67075.199999999953</v>
      </c>
      <c r="T29" s="11">
        <f t="shared" si="13"/>
        <v>1730540.1599999997</v>
      </c>
      <c r="U29" s="11">
        <f t="shared" si="19"/>
        <v>67075.199999999953</v>
      </c>
      <c r="V29" s="11">
        <f t="shared" si="20"/>
        <v>1730540.1599999997</v>
      </c>
      <c r="W29" s="11">
        <f t="shared" si="21"/>
        <v>67075.199999999953</v>
      </c>
      <c r="X29" s="11"/>
      <c r="Y29" s="21">
        <f>'SPE5 - Aux. Loc. (WEG)'!D22+'SPE5 - Aux. Loc. (WEG)'!K22+'SPE5 - Aux. Loc. (WEG)'!R22+'SPE5 - Aux. Loc. (WEG)'!Y22+'SPE5 - Aux. Loc. (WEG)'!AF22+'SPE5 - Aux. Loc. (WEG)'!AM22+'SPE5 - Aux. Loc. (WEG)'!AT22+'SPE5 - Aux. Loc. (WEG)'!BA22+'SPE5 - Aux. Loc. (WEG)'!BH22+'SPE5 - Aux. Loc. (WEG)'!BO22+'SPE5 - Aux. Loc. (WEG)'!BV22+'SPE5 - Aux. Loc. (WEG)'!CC22+'SPE5 - Aux. Loc. (WEG)'!CJ22+'SPE5 - Aux. Loc. (WEG)'!CQ22+'SPE5 - Aux. Loc. (WEG)'!CX22+'SPE5 - Aux. Loc. (WEG)'!DE22+'SPE5 - Aux. Loc. (WEG)'!DL22</f>
        <v>311848.59999999998</v>
      </c>
      <c r="Z29" s="11">
        <f>'SPE5 - Aux. Loc. (WEG)'!E22+'SPE5 - Aux. Loc. (WEG)'!L22+'SPE5 - Aux. Loc. (WEG)'!S22+'SPE5 - Aux. Loc. (WEG)'!Z22+'SPE5 - Aux. Loc. (WEG)'!AG22+'SPE5 - Aux. Loc. (WEG)'!AN22+'SPE5 - Aux. Loc. (WEG)'!AU22+'SPE5 - Aux. Loc. (WEG)'!BB22+'SPE5 - Aux. Loc. (WEG)'!BI22+'SPE5 - Aux. Loc. (WEG)'!BP22+'SPE5 - Aux. Loc. (WEG)'!BW22+'SPE5 - Aux. Loc. (WEG)'!CD22+'SPE5 - Aux. Loc. (WEG)'!CK22+'SPE5 - Aux. Loc. (WEG)'!CR22+'SPE5 - Aux. Loc. (WEG)'!CY22+'SPE5 - Aux. Loc. (WEG)'!DF22+'SPE5 - Aux. Loc. (WEG)'!DM22</f>
        <v>311848.59999999998</v>
      </c>
      <c r="AA29" s="11">
        <f>'SPE5 - Aux. Loc. (WEG)'!F22+'SPE5 - Aux. Loc. (WEG)'!M22+'SPE5 - Aux. Loc. (WEG)'!T22+'SPE5 - Aux. Loc. (WEG)'!AA22+'SPE5 - Aux. Loc. (WEG)'!AH22+'SPE5 - Aux. Loc. (WEG)'!AO22+'SPE5 - Aux. Loc. (WEG)'!AV22+'SPE5 - Aux. Loc. (WEG)'!BC22+'SPE5 - Aux. Loc. (WEG)'!BJ22+'SPE5 - Aux. Loc. (WEG)'!BQ22+'SPE5 - Aux. Loc. (WEG)'!BX22+'SPE5 - Aux. Loc. (WEG)'!CE22+'SPE5 - Aux. Loc. (WEG)'!CL22+'SPE5 - Aux. Loc. (WEG)'!CS22+'SPE5 - Aux. Loc. (WEG)'!CZ22+'SPE5 - Aux. Loc. (WEG)'!DG22+'SPE5 - Aux. Loc. (WEG)'!DN22</f>
        <v>276067.92</v>
      </c>
      <c r="AB29" s="11">
        <f>'SPE5 - Aux. Loc. (WEG)'!G22+'SPE5 - Aux. Loc. (WEG)'!N22+'SPE5 - Aux. Loc. (WEG)'!U22+'SPE5 - Aux. Loc. (WEG)'!AB22+'SPE5 - Aux. Loc. (WEG)'!AI22+'SPE5 - Aux. Loc. (WEG)'!AP22+'SPE5 - Aux. Loc. (WEG)'!AW22+'SPE5 - Aux. Loc. (WEG)'!BD22+'SPE5 - Aux. Loc. (WEG)'!BK22+'SPE5 - Aux. Loc. (WEG)'!BR22+'SPE5 - Aux. Loc. (WEG)'!BY22+'SPE5 - Aux. Loc. (WEG)'!CF22+'SPE5 - Aux. Loc. (WEG)'!CM22+'SPE5 - Aux. Loc. (WEG)'!CT22+'SPE5 - Aux. Loc. (WEG)'!DA22+'SPE5 - Aux. Loc. (WEG)'!DH22+'SPE5 - Aux. Loc. (WEG)'!DO22</f>
        <v>276067.92</v>
      </c>
      <c r="AC29" s="11">
        <f>'SPE5 - Aux. Loc. (WEG)'!H22+'SPE5 - Aux. Loc. (WEG)'!O22+'SPE5 - Aux. Loc. (WEG)'!V22+'SPE5 - Aux. Loc. (WEG)'!AC22+'SPE5 - Aux. Loc. (WEG)'!AJ22+'SPE5 - Aux. Loc. (WEG)'!AQ22+'SPE5 - Aux. Loc. (WEG)'!AX22+'SPE5 - Aux. Loc. (WEG)'!BE22+'SPE5 - Aux. Loc. (WEG)'!BL22+'SPE5 - Aux. Loc. (WEG)'!BS22+'SPE5 - Aux. Loc. (WEG)'!BZ22+'SPE5 - Aux. Loc. (WEG)'!CG22+'SPE5 - Aux. Loc. (WEG)'!CN22+'SPE5 - Aux. Loc. (WEG)'!CU22+'SPE5 - Aux. Loc. (WEG)'!DB22+'SPE5 - Aux. Loc. (WEG)'!DI22+'SPE5 - Aux. Loc. (WEG)'!DP22</f>
        <v>276067.92</v>
      </c>
      <c r="AD29" s="11">
        <f>'SPE5 - Aux. Loc. (WEG)'!I22+'SPE5 - Aux. Loc. (WEG)'!P22+'SPE5 - Aux. Loc. (WEG)'!W22+'SPE5 - Aux. Loc. (WEG)'!AD22+'SPE5 - Aux. Loc. (WEG)'!AK22+'SPE5 - Aux. Loc. (WEG)'!AR22+'SPE5 - Aux. Loc. (WEG)'!AY22+'SPE5 - Aux. Loc. (WEG)'!BF22+'SPE5 - Aux. Loc. (WEG)'!BM22+'SPE5 - Aux. Loc. (WEG)'!BT22+'SPE5 - Aux. Loc. (WEG)'!CA22+'SPE5 - Aux. Loc. (WEG)'!CH22+'SPE5 - Aux. Loc. (WEG)'!CO22+'SPE5 - Aux. Loc. (WEG)'!CV22+'SPE5 - Aux. Loc. (WEG)'!DC22+'SPE5 - Aux. Loc. (WEG)'!DJ22+'SPE5 - Aux. Loc. (WEG)'!DQ22</f>
        <v>276067.92</v>
      </c>
      <c r="AE29" s="21">
        <f>'SPE5 - Aux. Loc. (WEG)'!DT22+'SPE5 - Aux. Loc. (WEG)'!DZ22+'SPE5 - Aux. Loc. (WEG)'!EF22+'SPE5 - Aux. Loc. (WEG)'!EL22+'SPE5 - Aux. Loc. (WEG)'!ER22+'SPE5 - Aux. Loc. (WEG)'!EX22+'SPE5 - Aux. Loc. (WEG)'!FD22+'SPE5 - Aux. Loc. (WEG)'!FJ22+'SPE5 - Aux. Loc. (WEG)'!FP22+'SPE5 - Aux. Loc. (WEG)'!FV22+'SPE5 - Aux. Loc. (WEG)'!GB22+'SPE5 - Aux. Loc. (WEG)'!GH22+'SPE5 - Aux. Loc. (WEG)'!GN22+'SPE5 - Aux. Loc. (WEG)'!GT22</f>
        <v>0</v>
      </c>
      <c r="AF29" s="11">
        <f>'SPE5 - Aux. Loc. (WEG)'!DU22+'SPE5 - Aux. Loc. (WEG)'!EA22+'SPE5 - Aux. Loc. (WEG)'!EG22+'SPE5 - Aux. Loc. (WEG)'!EM22+'SPE5 - Aux. Loc. (WEG)'!ES22+'SPE5 - Aux. Loc. (WEG)'!EY22+'SPE5 - Aux. Loc. (WEG)'!FE22+'SPE5 - Aux. Loc. (WEG)'!FK22+'SPE5 - Aux. Loc. (WEG)'!FQ22+'SPE5 - Aux. Loc. (WEG)'!FW22+'SPE5 - Aux. Loc. (WEG)'!GC22+'SPE5 - Aux. Loc. (WEG)'!GI22+'SPE5 - Aux. Loc. (WEG)'!GO22+'SPE5 - Aux. Loc. (WEG)'!GU22</f>
        <v>0</v>
      </c>
      <c r="AG29" s="11">
        <f>'SPE5 - Aux. Loc. (WEG)'!DV22+'SPE5 - Aux. Loc. (WEG)'!EB22+'SPE5 - Aux. Loc. (WEG)'!EH22+'SPE5 - Aux. Loc. (WEG)'!EN22+'SPE5 - Aux. Loc. (WEG)'!ET22+'SPE5 - Aux. Loc. (WEG)'!EZ22+'SPE5 - Aux. Loc. (WEG)'!FF22+'SPE5 - Aux. Loc. (WEG)'!FL22+'SPE5 - Aux. Loc. (WEG)'!FR22+'SPE5 - Aux. Loc. (WEG)'!FX22+'SPE5 - Aux. Loc. (WEG)'!GD22+'SPE5 - Aux. Loc. (WEG)'!GJ22+'SPE5 - Aux. Loc. (WEG)'!GP22+'SPE5 - Aux. Loc. (WEG)'!GV22</f>
        <v>0</v>
      </c>
      <c r="AH29" s="11">
        <f>'SPE5 - Aux. Loc. (WEG)'!DW22+'SPE5 - Aux. Loc. (WEG)'!EC22+'SPE5 - Aux. Loc. (WEG)'!EI22+'SPE5 - Aux. Loc. (WEG)'!EO22+'SPE5 - Aux. Loc. (WEG)'!EU22+'SPE5 - Aux. Loc. (WEG)'!FA22+'SPE5 - Aux. Loc. (WEG)'!FG22+'SPE5 - Aux. Loc. (WEG)'!FM22+'SPE5 - Aux. Loc. (WEG)'!FS22+'SPE5 - Aux. Loc. (WEG)'!FY22+'SPE5 - Aux. Loc. (WEG)'!GE22+'SPE5 - Aux. Loc. (WEG)'!GK22+'SPE5 - Aux. Loc. (WEG)'!GQ22+'SPE5 - Aux. Loc. (WEG)'!GW22</f>
        <v>0</v>
      </c>
      <c r="AI29" s="11">
        <f>'SPE5 - Aux. Loc. (WEG)'!DX22+'SPE5 - Aux. Loc. (WEG)'!ED22+'SPE5 - Aux. Loc. (WEG)'!EJ22+'SPE5 - Aux. Loc. (WEG)'!EP22+'SPE5 - Aux. Loc. (WEG)'!EV22+'SPE5 - Aux. Loc. (WEG)'!FB22+'SPE5 - Aux. Loc. (WEG)'!FH22+'SPE5 - Aux. Loc. (WEG)'!FN22+'SPE5 - Aux. Loc. (WEG)'!FT22+'SPE5 - Aux. Loc. (WEG)'!FZ22+'SPE5 - Aux. Loc. (WEG)'!GF22+'SPE5 - Aux. Loc. (WEG)'!GL22+'SPE5 - Aux. Loc. (WEG)'!GR22+'SPE5 - Aux. Loc. (WEG)'!GX22</f>
        <v>0</v>
      </c>
      <c r="AJ29" s="11">
        <f>'SPE5 - Aux. Loc. (WEG)'!DY22+'SPE5 - Aux. Loc. (WEG)'!EE22+'SPE5 - Aux. Loc. (WEG)'!EK22+'SPE5 - Aux. Loc. (WEG)'!EQ22+'SPE5 - Aux. Loc. (WEG)'!EW22+'SPE5 - Aux. Loc. (WEG)'!FC22+'SPE5 - Aux. Loc. (WEG)'!FI22+'SPE5 - Aux. Loc. (WEG)'!FO22+'SPE5 - Aux. Loc. (WEG)'!FU22+'SPE5 - Aux. Loc. (WEG)'!GA22+'SPE5 - Aux. Loc. (WEG)'!GG22+'SPE5 - Aux. Loc. (WEG)'!GM22+'SPE5 - Aux. Loc. (WEG)'!GS22+'SPE5 - Aux. Loc. (WEG)'!GY22</f>
        <v>0</v>
      </c>
      <c r="AK29" s="21">
        <f>'SPE5 - Aux. Loc. (WEG)'!HA22+'SPE5 - Aux. Loc. (WEG)'!HG22+'SPE5 - Aux. Loc. (WEG)'!HM22+'SPE5 - Aux. Loc. (WEG)'!HS22+'SPE5 - Aux. Loc. (WEG)'!HY22+'SPE5 - Aux. Loc. (WEG)'!IE22+'SPE5 - Aux. Loc. (WEG)'!IK22+'SPE5 - Aux. Loc. (WEG)'!IQ22+'SPE5 - Aux. Loc. (WEG)'!IW22+'SPE5 - Aux. Loc. (WEG)'!JC22+'SPE5 - Aux. Loc. (WEG)'!JI22+'SPE5 - Aux. Loc. (WEG)'!JO22+'SPE5 - Aux. Loc. (WEG)'!JU22+'SPE5 - Aux. Loc. (WEG)'!KA22</f>
        <v>0</v>
      </c>
      <c r="AL29" s="11">
        <f>'SPE5 - Aux. Loc. (WEG)'!HB22+'SPE5 - Aux. Loc. (WEG)'!HH22+'SPE5 - Aux. Loc. (WEG)'!HN22+'SPE5 - Aux. Loc. (WEG)'!HT22+'SPE5 - Aux. Loc. (WEG)'!HZ22+'SPE5 - Aux. Loc. (WEG)'!IF22+'SPE5 - Aux. Loc. (WEG)'!IL22+'SPE5 - Aux. Loc. (WEG)'!IR22+'SPE5 - Aux. Loc. (WEG)'!IX22+'SPE5 - Aux. Loc. (WEG)'!JD22+'SPE5 - Aux. Loc. (WEG)'!JJ22+'SPE5 - Aux. Loc. (WEG)'!JP22+'SPE5 - Aux. Loc. (WEG)'!JV22+'SPE5 - Aux. Loc. (WEG)'!KB22</f>
        <v>0</v>
      </c>
      <c r="AM29" s="11">
        <f>'SPE5 - Aux. Loc. (WEG)'!HC22+'SPE5 - Aux. Loc. (WEG)'!HI22+'SPE5 - Aux. Loc. (WEG)'!HO22+'SPE5 - Aux. Loc. (WEG)'!HU22+'SPE5 - Aux. Loc. (WEG)'!IA22+'SPE5 - Aux. Loc. (WEG)'!IG22+'SPE5 - Aux. Loc. (WEG)'!IM22+'SPE5 - Aux. Loc. (WEG)'!IS22+'SPE5 - Aux. Loc. (WEG)'!IY22+'SPE5 - Aux. Loc. (WEG)'!JE22+'SPE5 - Aux. Loc. (WEG)'!JK22+'SPE5 - Aux. Loc. (WEG)'!JQ22+'SPE5 - Aux. Loc. (WEG)'!JW22+'SPE5 - Aux. Loc. (WEG)'!KC22</f>
        <v>0</v>
      </c>
      <c r="AN29" s="11">
        <f>'SPE5 - Aux. Loc. (WEG)'!HD22+'SPE5 - Aux. Loc. (WEG)'!HJ22+'SPE5 - Aux. Loc. (WEG)'!HP22+'SPE5 - Aux. Loc. (WEG)'!HV22+'SPE5 - Aux. Loc. (WEG)'!IB22+'SPE5 - Aux. Loc. (WEG)'!IH22+'SPE5 - Aux. Loc. (WEG)'!IN22+'SPE5 - Aux. Loc. (WEG)'!IT22+'SPE5 - Aux. Loc. (WEG)'!IZ22+'SPE5 - Aux. Loc. (WEG)'!JF22+'SPE5 - Aux. Loc. (WEG)'!JL22+'SPE5 - Aux. Loc. (WEG)'!JR22+'SPE5 - Aux. Loc. (WEG)'!JX22+'SPE5 - Aux. Loc. (WEG)'!KD22</f>
        <v>0</v>
      </c>
      <c r="AO29" s="11">
        <f>'SPE5 - Aux. Loc. (WEG)'!HE22+'SPE5 - Aux. Loc. (WEG)'!HK22+'SPE5 - Aux. Loc. (WEG)'!HQ22+'SPE5 - Aux. Loc. (WEG)'!HW22+'SPE5 - Aux. Loc. (WEG)'!IC22+'SPE5 - Aux. Loc. (WEG)'!II22+'SPE5 - Aux. Loc. (WEG)'!IO22+'SPE5 - Aux. Loc. (WEG)'!IU22+'SPE5 - Aux. Loc. (WEG)'!JA22+'SPE5 - Aux. Loc. (WEG)'!JG22+'SPE5 - Aux. Loc. (WEG)'!JM22+'SPE5 - Aux. Loc. (WEG)'!JS22+'SPE5 - Aux. Loc. (WEG)'!JY22+'SPE5 - Aux. Loc. (WEG)'!KE22</f>
        <v>0</v>
      </c>
      <c r="AP29" s="11">
        <f>'SPE5 - Aux. Loc. (WEG)'!HF22+'SPE5 - Aux. Loc. (WEG)'!HL22+'SPE5 - Aux. Loc. (WEG)'!HR22+'SPE5 - Aux. Loc. (WEG)'!HX22+'SPE5 - Aux. Loc. (WEG)'!ID22+'SPE5 - Aux. Loc. (WEG)'!IJ22+'SPE5 - Aux. Loc. (WEG)'!IP22+'SPE5 - Aux. Loc. (WEG)'!IV22+'SPE5 - Aux. Loc. (WEG)'!JB22+'SPE5 - Aux. Loc. (WEG)'!JH22+'SPE5 - Aux. Loc. (WEG)'!JN22+'SPE5 - Aux. Loc. (WEG)'!JT22+'SPE5 - Aux. Loc. (WEG)'!JZ22+'SPE5 - Aux. Loc. (WEG)'!KF22</f>
        <v>0</v>
      </c>
      <c r="AQ29" s="21">
        <f>'SPE5 - Aux. Loc. (PowerSolar)'!D23</f>
        <v>750730.14770999982</v>
      </c>
      <c r="AR29" s="11">
        <f>'SPE5 - Aux. Loc. (PowerSolar)'!E23</f>
        <v>108612.769998</v>
      </c>
      <c r="AS29" s="11">
        <f>'SPE5 - Aux. Loc. (PowerSolar)'!F23</f>
        <v>748666.63</v>
      </c>
      <c r="AT29" s="11">
        <f>'SPE5 - Aux. Loc. (PowerSolar)'!G23</f>
        <v>106568.40000000002</v>
      </c>
      <c r="AU29" s="11">
        <f>'SPE5 - Aux. Loc. (PowerSolar)'!H23</f>
        <v>750523.4</v>
      </c>
      <c r="AV29" s="11">
        <f>'SPE5 - Aux. Loc. (PowerSolar)'!I23</f>
        <v>108425.17000000004</v>
      </c>
    </row>
    <row r="30" spans="1:48" ht="15" x14ac:dyDescent="0.25">
      <c r="A30" s="8"/>
      <c r="B30" s="9"/>
      <c r="C30" s="41">
        <v>44074</v>
      </c>
      <c r="D30" s="11">
        <f t="shared" si="4"/>
        <v>689472</v>
      </c>
      <c r="E30" s="11">
        <f t="shared" si="5"/>
        <v>0</v>
      </c>
      <c r="F30" s="11">
        <f t="shared" si="6"/>
        <v>689472</v>
      </c>
      <c r="G30" s="11">
        <f t="shared" si="14"/>
        <v>0</v>
      </c>
      <c r="H30" s="11">
        <f t="shared" si="7"/>
        <v>689472</v>
      </c>
      <c r="I30" s="11">
        <f t="shared" si="8"/>
        <v>0</v>
      </c>
      <c r="J30" s="11"/>
      <c r="K30" s="21">
        <f t="shared" si="9"/>
        <v>1508104.8950000003</v>
      </c>
      <c r="L30" s="11">
        <f t="shared" si="15"/>
        <v>500096.9600000002</v>
      </c>
      <c r="M30" s="11">
        <f t="shared" si="10"/>
        <v>1976945.9200000004</v>
      </c>
      <c r="N30" s="11">
        <f t="shared" si="16"/>
        <v>968937.98000000033</v>
      </c>
      <c r="O30" s="11">
        <f t="shared" si="11"/>
        <v>1508104.9600000002</v>
      </c>
      <c r="P30" s="11">
        <f t="shared" si="17"/>
        <v>500097.02000000014</v>
      </c>
      <c r="Q30" s="11"/>
      <c r="R30" s="21">
        <f t="shared" si="12"/>
        <v>1784200.3199999996</v>
      </c>
      <c r="S30" s="11">
        <f t="shared" si="18"/>
        <v>53660.159999999916</v>
      </c>
      <c r="T30" s="11">
        <f t="shared" si="13"/>
        <v>1784200.3199999996</v>
      </c>
      <c r="U30" s="11">
        <f t="shared" si="19"/>
        <v>53660.159999999916</v>
      </c>
      <c r="V30" s="11">
        <f t="shared" si="20"/>
        <v>1784200.3199999996</v>
      </c>
      <c r="W30" s="11">
        <f t="shared" si="21"/>
        <v>53660.159999999916</v>
      </c>
      <c r="X30" s="11"/>
      <c r="Y30" s="21">
        <f>'SPE5 - Aux. Loc. (WEG)'!D23+'SPE5 - Aux. Loc. (WEG)'!K23+'SPE5 - Aux. Loc. (WEG)'!R23+'SPE5 - Aux. Loc. (WEG)'!Y23+'SPE5 - Aux. Loc. (WEG)'!AF23+'SPE5 - Aux. Loc. (WEG)'!AM23+'SPE5 - Aux. Loc. (WEG)'!AT23+'SPE5 - Aux. Loc. (WEG)'!BA23+'SPE5 - Aux. Loc. (WEG)'!BH23+'SPE5 - Aux. Loc. (WEG)'!BO23+'SPE5 - Aux. Loc. (WEG)'!BV23+'SPE5 - Aux. Loc. (WEG)'!CC23+'SPE5 - Aux. Loc. (WEG)'!CJ23+'SPE5 - Aux. Loc. (WEG)'!CQ23+'SPE5 - Aux. Loc. (WEG)'!CX23+'SPE5 - Aux. Loc. (WEG)'!DE23+'SPE5 - Aux. Loc. (WEG)'!DL23</f>
        <v>322466.2</v>
      </c>
      <c r="Z30" s="11">
        <f>'SPE5 - Aux. Loc. (WEG)'!E23+'SPE5 - Aux. Loc. (WEG)'!L23+'SPE5 - Aux. Loc. (WEG)'!S23+'SPE5 - Aux. Loc. (WEG)'!Z23+'SPE5 - Aux. Loc. (WEG)'!AG23+'SPE5 - Aux. Loc. (WEG)'!AN23+'SPE5 - Aux. Loc. (WEG)'!AU23+'SPE5 - Aux. Loc. (WEG)'!BB23+'SPE5 - Aux. Loc. (WEG)'!BI23+'SPE5 - Aux. Loc. (WEG)'!BP23+'SPE5 - Aux. Loc. (WEG)'!BW23+'SPE5 - Aux. Loc. (WEG)'!CD23+'SPE5 - Aux. Loc. (WEG)'!CK23+'SPE5 - Aux. Loc. (WEG)'!CR23+'SPE5 - Aux. Loc. (WEG)'!CY23+'SPE5 - Aux. Loc. (WEG)'!DF23+'SPE5 - Aux. Loc. (WEG)'!DM23</f>
        <v>10617.599999999999</v>
      </c>
      <c r="AA30" s="11">
        <f>'SPE5 - Aux. Loc. (WEG)'!F23+'SPE5 - Aux. Loc. (WEG)'!M23+'SPE5 - Aux. Loc. (WEG)'!T23+'SPE5 - Aux. Loc. (WEG)'!AA23+'SPE5 - Aux. Loc. (WEG)'!AH23+'SPE5 - Aux. Loc. (WEG)'!AO23+'SPE5 - Aux. Loc. (WEG)'!AV23+'SPE5 - Aux. Loc. (WEG)'!BC23+'SPE5 - Aux. Loc. (WEG)'!BJ23+'SPE5 - Aux. Loc. (WEG)'!BQ23+'SPE5 - Aux. Loc. (WEG)'!BX23+'SPE5 - Aux. Loc. (WEG)'!CE23+'SPE5 - Aux. Loc. (WEG)'!CL23+'SPE5 - Aux. Loc. (WEG)'!CS23+'SPE5 - Aux. Loc. (WEG)'!CZ23+'SPE5 - Aux. Loc. (WEG)'!DG23+'SPE5 - Aux. Loc. (WEG)'!DN23</f>
        <v>301238.52</v>
      </c>
      <c r="AB30" s="11">
        <f>'SPE5 - Aux. Loc. (WEG)'!G23+'SPE5 - Aux. Loc. (WEG)'!N23+'SPE5 - Aux. Loc. (WEG)'!U23+'SPE5 - Aux. Loc. (WEG)'!AB23+'SPE5 - Aux. Loc. (WEG)'!AI23+'SPE5 - Aux. Loc. (WEG)'!AP23+'SPE5 - Aux. Loc. (WEG)'!AW23+'SPE5 - Aux. Loc. (WEG)'!BD23+'SPE5 - Aux. Loc. (WEG)'!BK23+'SPE5 - Aux. Loc. (WEG)'!BR23+'SPE5 - Aux. Loc. (WEG)'!BY23+'SPE5 - Aux. Loc. (WEG)'!CF23+'SPE5 - Aux. Loc. (WEG)'!CM23+'SPE5 - Aux. Loc. (WEG)'!CT23+'SPE5 - Aux. Loc. (WEG)'!DA23+'SPE5 - Aux. Loc. (WEG)'!DH23+'SPE5 - Aux. Loc. (WEG)'!DO23</f>
        <v>25170.600000000002</v>
      </c>
      <c r="AC30" s="11">
        <f>'SPE5 - Aux. Loc. (WEG)'!H23+'SPE5 - Aux. Loc. (WEG)'!O23+'SPE5 - Aux. Loc. (WEG)'!V23+'SPE5 - Aux. Loc. (WEG)'!AC23+'SPE5 - Aux. Loc. (WEG)'!AJ23+'SPE5 - Aux. Loc. (WEG)'!AQ23+'SPE5 - Aux. Loc. (WEG)'!AX23+'SPE5 - Aux. Loc. (WEG)'!BE23+'SPE5 - Aux. Loc. (WEG)'!BL23+'SPE5 - Aux. Loc. (WEG)'!BS23+'SPE5 - Aux. Loc. (WEG)'!BZ23+'SPE5 - Aux. Loc. (WEG)'!CG23+'SPE5 - Aux. Loc. (WEG)'!CN23+'SPE5 - Aux. Loc. (WEG)'!CU23+'SPE5 - Aux. Loc. (WEG)'!DB23+'SPE5 - Aux. Loc. (WEG)'!DI23+'SPE5 - Aux. Loc. (WEG)'!DP23</f>
        <v>286685.52</v>
      </c>
      <c r="AD30" s="11">
        <f>'SPE5 - Aux. Loc. (WEG)'!I23+'SPE5 - Aux. Loc. (WEG)'!P23+'SPE5 - Aux. Loc. (WEG)'!W23+'SPE5 - Aux. Loc. (WEG)'!AD23+'SPE5 - Aux. Loc. (WEG)'!AK23+'SPE5 - Aux. Loc. (WEG)'!AR23+'SPE5 - Aux. Loc. (WEG)'!AY23+'SPE5 - Aux. Loc. (WEG)'!BF23+'SPE5 - Aux. Loc. (WEG)'!BM23+'SPE5 - Aux. Loc. (WEG)'!BT23+'SPE5 - Aux. Loc. (WEG)'!CA23+'SPE5 - Aux. Loc. (WEG)'!CH23+'SPE5 - Aux. Loc. (WEG)'!CO23+'SPE5 - Aux. Loc. (WEG)'!CV23+'SPE5 - Aux. Loc. (WEG)'!DC23+'SPE5 - Aux. Loc. (WEG)'!DJ23+'SPE5 - Aux. Loc. (WEG)'!DQ23</f>
        <v>10617.600000000002</v>
      </c>
      <c r="AE30" s="21">
        <f>'SPE5 - Aux. Loc. (WEG)'!DT23+'SPE5 - Aux. Loc. (WEG)'!DZ23+'SPE5 - Aux. Loc. (WEG)'!EF23+'SPE5 - Aux. Loc. (WEG)'!EL23+'SPE5 - Aux. Loc. (WEG)'!ER23+'SPE5 - Aux. Loc. (WEG)'!EX23+'SPE5 - Aux. Loc. (WEG)'!FD23+'SPE5 - Aux. Loc. (WEG)'!FJ23+'SPE5 - Aux. Loc. (WEG)'!FP23+'SPE5 - Aux. Loc. (WEG)'!FV23+'SPE5 - Aux. Loc. (WEG)'!GB23+'SPE5 - Aux. Loc. (WEG)'!GH23+'SPE5 - Aux. Loc. (WEG)'!GN23+'SPE5 - Aux. Loc. (WEG)'!GT23</f>
        <v>0</v>
      </c>
      <c r="AF30" s="11">
        <f>'SPE5 - Aux. Loc. (WEG)'!DU23+'SPE5 - Aux. Loc. (WEG)'!EA23+'SPE5 - Aux. Loc. (WEG)'!EG23+'SPE5 - Aux. Loc. (WEG)'!EM23+'SPE5 - Aux. Loc. (WEG)'!ES23+'SPE5 - Aux. Loc. (WEG)'!EY23+'SPE5 - Aux. Loc. (WEG)'!FE23+'SPE5 - Aux. Loc. (WEG)'!FK23+'SPE5 - Aux. Loc. (WEG)'!FQ23+'SPE5 - Aux. Loc. (WEG)'!FW23+'SPE5 - Aux. Loc. (WEG)'!GC23+'SPE5 - Aux. Loc. (WEG)'!GI23+'SPE5 - Aux. Loc. (WEG)'!GO23+'SPE5 - Aux. Loc. (WEG)'!GU23</f>
        <v>0</v>
      </c>
      <c r="AG30" s="11">
        <f>'SPE5 - Aux. Loc. (WEG)'!DV23+'SPE5 - Aux. Loc. (WEG)'!EB23+'SPE5 - Aux. Loc. (WEG)'!EH23+'SPE5 - Aux. Loc. (WEG)'!EN23+'SPE5 - Aux. Loc. (WEG)'!ET23+'SPE5 - Aux. Loc. (WEG)'!EZ23+'SPE5 - Aux. Loc. (WEG)'!FF23+'SPE5 - Aux. Loc. (WEG)'!FL23+'SPE5 - Aux. Loc. (WEG)'!FR23+'SPE5 - Aux. Loc. (WEG)'!FX23+'SPE5 - Aux. Loc. (WEG)'!GD23+'SPE5 - Aux. Loc. (WEG)'!GJ23+'SPE5 - Aux. Loc. (WEG)'!GP23+'SPE5 - Aux. Loc. (WEG)'!GV23</f>
        <v>0</v>
      </c>
      <c r="AH30" s="11">
        <f>'SPE5 - Aux. Loc. (WEG)'!DW23+'SPE5 - Aux. Loc. (WEG)'!EC23+'SPE5 - Aux. Loc. (WEG)'!EI23+'SPE5 - Aux. Loc. (WEG)'!EO23+'SPE5 - Aux. Loc. (WEG)'!EU23+'SPE5 - Aux. Loc. (WEG)'!FA23+'SPE5 - Aux. Loc. (WEG)'!FG23+'SPE5 - Aux. Loc. (WEG)'!FM23+'SPE5 - Aux. Loc. (WEG)'!FS23+'SPE5 - Aux. Loc. (WEG)'!FY23+'SPE5 - Aux. Loc. (WEG)'!GE23+'SPE5 - Aux. Loc. (WEG)'!GK23+'SPE5 - Aux. Loc. (WEG)'!GQ23+'SPE5 - Aux. Loc. (WEG)'!GW23</f>
        <v>0</v>
      </c>
      <c r="AI30" s="11">
        <f>'SPE5 - Aux. Loc. (WEG)'!DX23+'SPE5 - Aux. Loc. (WEG)'!ED23+'SPE5 - Aux. Loc. (WEG)'!EJ23+'SPE5 - Aux. Loc. (WEG)'!EP23+'SPE5 - Aux. Loc. (WEG)'!EV23+'SPE5 - Aux. Loc. (WEG)'!FB23+'SPE5 - Aux. Loc. (WEG)'!FH23+'SPE5 - Aux. Loc. (WEG)'!FN23+'SPE5 - Aux. Loc. (WEG)'!FT23+'SPE5 - Aux. Loc. (WEG)'!FZ23+'SPE5 - Aux. Loc. (WEG)'!GF23+'SPE5 - Aux. Loc. (WEG)'!GL23+'SPE5 - Aux. Loc. (WEG)'!GR23+'SPE5 - Aux. Loc. (WEG)'!GX23</f>
        <v>0</v>
      </c>
      <c r="AJ30" s="11">
        <f>'SPE5 - Aux. Loc. (WEG)'!DY23+'SPE5 - Aux. Loc. (WEG)'!EE23+'SPE5 - Aux. Loc. (WEG)'!EK23+'SPE5 - Aux. Loc. (WEG)'!EQ23+'SPE5 - Aux. Loc. (WEG)'!EW23+'SPE5 - Aux. Loc. (WEG)'!FC23+'SPE5 - Aux. Loc. (WEG)'!FI23+'SPE5 - Aux. Loc. (WEG)'!FO23+'SPE5 - Aux. Loc. (WEG)'!FU23+'SPE5 - Aux. Loc. (WEG)'!GA23+'SPE5 - Aux. Loc. (WEG)'!GG23+'SPE5 - Aux. Loc. (WEG)'!GM23+'SPE5 - Aux. Loc. (WEG)'!GS23+'SPE5 - Aux. Loc. (WEG)'!GY23</f>
        <v>0</v>
      </c>
      <c r="AK30" s="21">
        <f>'SPE5 - Aux. Loc. (WEG)'!HA23+'SPE5 - Aux. Loc. (WEG)'!HG23+'SPE5 - Aux. Loc. (WEG)'!HM23+'SPE5 - Aux. Loc. (WEG)'!HS23+'SPE5 - Aux. Loc. (WEG)'!HY23+'SPE5 - Aux. Loc. (WEG)'!IE23+'SPE5 - Aux. Loc. (WEG)'!IK23+'SPE5 - Aux. Loc. (WEG)'!IQ23+'SPE5 - Aux. Loc. (WEG)'!IW23+'SPE5 - Aux. Loc. (WEG)'!JC23+'SPE5 - Aux. Loc. (WEG)'!JI23+'SPE5 - Aux. Loc. (WEG)'!JO23+'SPE5 - Aux. Loc. (WEG)'!JU23+'SPE5 - Aux. Loc. (WEG)'!KA23</f>
        <v>0</v>
      </c>
      <c r="AL30" s="11">
        <f>'SPE5 - Aux. Loc. (WEG)'!HB23+'SPE5 - Aux. Loc. (WEG)'!HH23+'SPE5 - Aux. Loc. (WEG)'!HN23+'SPE5 - Aux. Loc. (WEG)'!HT23+'SPE5 - Aux. Loc. (WEG)'!HZ23+'SPE5 - Aux. Loc. (WEG)'!IF23+'SPE5 - Aux. Loc. (WEG)'!IL23+'SPE5 - Aux. Loc. (WEG)'!IR23+'SPE5 - Aux. Loc. (WEG)'!IX23+'SPE5 - Aux. Loc. (WEG)'!JD23+'SPE5 - Aux. Loc. (WEG)'!JJ23+'SPE5 - Aux. Loc. (WEG)'!JP23+'SPE5 - Aux. Loc. (WEG)'!JV23+'SPE5 - Aux. Loc. (WEG)'!KB23</f>
        <v>0</v>
      </c>
      <c r="AM30" s="11">
        <f>'SPE5 - Aux. Loc. (WEG)'!HC23+'SPE5 - Aux. Loc. (WEG)'!HI23+'SPE5 - Aux. Loc. (WEG)'!HO23+'SPE5 - Aux. Loc. (WEG)'!HU23+'SPE5 - Aux. Loc. (WEG)'!IA23+'SPE5 - Aux. Loc. (WEG)'!IG23+'SPE5 - Aux. Loc. (WEG)'!IM23+'SPE5 - Aux. Loc. (WEG)'!IS23+'SPE5 - Aux. Loc. (WEG)'!IY23+'SPE5 - Aux. Loc. (WEG)'!JE23+'SPE5 - Aux. Loc. (WEG)'!JK23+'SPE5 - Aux. Loc. (WEG)'!JQ23+'SPE5 - Aux. Loc. (WEG)'!JW23+'SPE5 - Aux. Loc. (WEG)'!KC23</f>
        <v>0</v>
      </c>
      <c r="AN30" s="11">
        <f>'SPE5 - Aux. Loc. (WEG)'!HD23+'SPE5 - Aux. Loc. (WEG)'!HJ23+'SPE5 - Aux. Loc. (WEG)'!HP23+'SPE5 - Aux. Loc. (WEG)'!HV23+'SPE5 - Aux. Loc. (WEG)'!IB23+'SPE5 - Aux. Loc. (WEG)'!IH23+'SPE5 - Aux. Loc. (WEG)'!IN23+'SPE5 - Aux. Loc. (WEG)'!IT23+'SPE5 - Aux. Loc. (WEG)'!IZ23+'SPE5 - Aux. Loc. (WEG)'!JF23+'SPE5 - Aux. Loc. (WEG)'!JL23+'SPE5 - Aux. Loc. (WEG)'!JR23+'SPE5 - Aux. Loc. (WEG)'!JX23+'SPE5 - Aux. Loc. (WEG)'!KD23</f>
        <v>0</v>
      </c>
      <c r="AO30" s="11">
        <f>'SPE5 - Aux. Loc. (WEG)'!HE23+'SPE5 - Aux. Loc. (WEG)'!HK23+'SPE5 - Aux. Loc. (WEG)'!HQ23+'SPE5 - Aux. Loc. (WEG)'!HW23+'SPE5 - Aux. Loc. (WEG)'!IC23+'SPE5 - Aux. Loc. (WEG)'!II23+'SPE5 - Aux. Loc. (WEG)'!IO23+'SPE5 - Aux. Loc. (WEG)'!IU23+'SPE5 - Aux. Loc. (WEG)'!JA23+'SPE5 - Aux. Loc. (WEG)'!JG23+'SPE5 - Aux. Loc. (WEG)'!JM23+'SPE5 - Aux. Loc. (WEG)'!JS23+'SPE5 - Aux. Loc. (WEG)'!JY23+'SPE5 - Aux. Loc. (WEG)'!KE23</f>
        <v>0</v>
      </c>
      <c r="AP30" s="11">
        <f>'SPE5 - Aux. Loc. (WEG)'!HF23+'SPE5 - Aux. Loc. (WEG)'!HL23+'SPE5 - Aux. Loc. (WEG)'!HR23+'SPE5 - Aux. Loc. (WEG)'!HX23+'SPE5 - Aux. Loc. (WEG)'!ID23+'SPE5 - Aux. Loc. (WEG)'!IJ23+'SPE5 - Aux. Loc. (WEG)'!IP23+'SPE5 - Aux. Loc. (WEG)'!IV23+'SPE5 - Aux. Loc. (WEG)'!JB23+'SPE5 - Aux. Loc. (WEG)'!JH23+'SPE5 - Aux. Loc. (WEG)'!JN23+'SPE5 - Aux. Loc. (WEG)'!JT23+'SPE5 - Aux. Loc. (WEG)'!JZ23+'SPE5 - Aux. Loc. (WEG)'!KF23</f>
        <v>0</v>
      </c>
      <c r="AQ30" s="21">
        <f>'SPE5 - Aux. Loc. (PowerSolar)'!D24</f>
        <v>750730.14770999982</v>
      </c>
      <c r="AR30" s="11">
        <f>'SPE5 - Aux. Loc. (PowerSolar)'!E24</f>
        <v>0</v>
      </c>
      <c r="AS30" s="11">
        <f>'SPE5 - Aux. Loc. (PowerSolar)'!F24</f>
        <v>748666.63</v>
      </c>
      <c r="AT30" s="11">
        <f>'SPE5 - Aux. Loc. (PowerSolar)'!G24</f>
        <v>0</v>
      </c>
      <c r="AU30" s="11">
        <f>'SPE5 - Aux. Loc. (PowerSolar)'!H24</f>
        <v>750523.4</v>
      </c>
      <c r="AV30" s="11">
        <f>'SPE5 - Aux. Loc. (PowerSolar)'!I24</f>
        <v>0</v>
      </c>
    </row>
    <row r="31" spans="1:48" ht="15" x14ac:dyDescent="0.25">
      <c r="A31" s="8"/>
      <c r="B31" s="9"/>
      <c r="C31" s="41">
        <v>44104</v>
      </c>
      <c r="D31" s="11">
        <f t="shared" si="4"/>
        <v>689472</v>
      </c>
      <c r="E31" s="11">
        <f t="shared" si="5"/>
        <v>0</v>
      </c>
      <c r="F31" s="11">
        <f t="shared" si="6"/>
        <v>1034208</v>
      </c>
      <c r="G31" s="11">
        <f t="shared" si="14"/>
        <v>344736</v>
      </c>
      <c r="H31" s="11">
        <f t="shared" si="7"/>
        <v>689472</v>
      </c>
      <c r="I31" s="11">
        <f t="shared" si="8"/>
        <v>0</v>
      </c>
      <c r="J31" s="11"/>
      <c r="K31" s="21">
        <f t="shared" si="9"/>
        <v>2289506.3950000005</v>
      </c>
      <c r="L31" s="11">
        <f t="shared" si="15"/>
        <v>781401.50000000023</v>
      </c>
      <c r="M31" s="11">
        <f t="shared" si="10"/>
        <v>2445786.8800000004</v>
      </c>
      <c r="N31" s="11">
        <f t="shared" si="16"/>
        <v>468840.95999999996</v>
      </c>
      <c r="O31" s="11">
        <f t="shared" si="11"/>
        <v>2289506.5600000005</v>
      </c>
      <c r="P31" s="11">
        <f t="shared" si="17"/>
        <v>781401.60000000033</v>
      </c>
      <c r="Q31" s="11"/>
      <c r="R31" s="21">
        <f t="shared" si="12"/>
        <v>3394005.1199999992</v>
      </c>
      <c r="S31" s="11">
        <f t="shared" si="18"/>
        <v>1609804.7999999996</v>
      </c>
      <c r="T31" s="11">
        <f t="shared" si="13"/>
        <v>3930606.7199999993</v>
      </c>
      <c r="U31" s="11">
        <f t="shared" si="19"/>
        <v>2146406.3999999994</v>
      </c>
      <c r="V31" s="11">
        <f t="shared" si="20"/>
        <v>3394005.1199999992</v>
      </c>
      <c r="W31" s="11">
        <f t="shared" si="21"/>
        <v>1609804.7999999996</v>
      </c>
      <c r="X31" s="11"/>
      <c r="Y31" s="21">
        <f>'SPE5 - Aux. Loc. (WEG)'!D24+'SPE5 - Aux. Loc. (WEG)'!K24+'SPE5 - Aux. Loc. (WEG)'!R24+'SPE5 - Aux. Loc. (WEG)'!Y24+'SPE5 - Aux. Loc. (WEG)'!AF24+'SPE5 - Aux. Loc. (WEG)'!AM24+'SPE5 - Aux. Loc. (WEG)'!AT24+'SPE5 - Aux. Loc. (WEG)'!BA24+'SPE5 - Aux. Loc. (WEG)'!BH24+'SPE5 - Aux. Loc. (WEG)'!BO24+'SPE5 - Aux. Loc. (WEG)'!BV24+'SPE5 - Aux. Loc. (WEG)'!CC24+'SPE5 - Aux. Loc. (WEG)'!CJ24+'SPE5 - Aux. Loc. (WEG)'!CQ24+'SPE5 - Aux. Loc. (WEG)'!CX24+'SPE5 - Aux. Loc. (WEG)'!DE24+'SPE5 - Aux. Loc. (WEG)'!DL24</f>
        <v>516359.89999999997</v>
      </c>
      <c r="Z31" s="11">
        <f>'SPE5 - Aux. Loc. (WEG)'!E24+'SPE5 - Aux. Loc. (WEG)'!L24+'SPE5 - Aux. Loc. (WEG)'!S24+'SPE5 - Aux. Loc. (WEG)'!Z24+'SPE5 - Aux. Loc. (WEG)'!AG24+'SPE5 - Aux. Loc. (WEG)'!AN24+'SPE5 - Aux. Loc. (WEG)'!AU24+'SPE5 - Aux. Loc. (WEG)'!BB24+'SPE5 - Aux. Loc. (WEG)'!BI24+'SPE5 - Aux. Loc. (WEG)'!BP24+'SPE5 - Aux. Loc. (WEG)'!BW24+'SPE5 - Aux. Loc. (WEG)'!CD24+'SPE5 - Aux. Loc. (WEG)'!CK24+'SPE5 - Aux. Loc. (WEG)'!CR24+'SPE5 - Aux. Loc. (WEG)'!CY24+'SPE5 - Aux. Loc. (WEG)'!DF24+'SPE5 - Aux. Loc. (WEG)'!DM24</f>
        <v>193893.69999999998</v>
      </c>
      <c r="AA31" s="11">
        <f>'SPE5 - Aux. Loc. (WEG)'!F24+'SPE5 - Aux. Loc. (WEG)'!M24+'SPE5 - Aux. Loc. (WEG)'!T24+'SPE5 - Aux. Loc. (WEG)'!AA24+'SPE5 - Aux. Loc. (WEG)'!AH24+'SPE5 - Aux. Loc. (WEG)'!AO24+'SPE5 - Aux. Loc. (WEG)'!AV24+'SPE5 - Aux. Loc. (WEG)'!BC24+'SPE5 - Aux. Loc. (WEG)'!BJ24+'SPE5 - Aux. Loc. (WEG)'!BQ24+'SPE5 - Aux. Loc. (WEG)'!BX24+'SPE5 - Aux. Loc. (WEG)'!CE24+'SPE5 - Aux. Loc. (WEG)'!CL24+'SPE5 - Aux. Loc. (WEG)'!CS24+'SPE5 - Aux. Loc. (WEG)'!CZ24+'SPE5 - Aux. Loc. (WEG)'!DG24+'SPE5 - Aux. Loc. (WEG)'!DN24</f>
        <v>689559.5</v>
      </c>
      <c r="AB31" s="11">
        <f>'SPE5 - Aux. Loc. (WEG)'!G24+'SPE5 - Aux. Loc. (WEG)'!N24+'SPE5 - Aux. Loc. (WEG)'!U24+'SPE5 - Aux. Loc. (WEG)'!AB24+'SPE5 - Aux. Loc. (WEG)'!AI24+'SPE5 - Aux. Loc. (WEG)'!AP24+'SPE5 - Aux. Loc. (WEG)'!AW24+'SPE5 - Aux. Loc. (WEG)'!BD24+'SPE5 - Aux. Loc. (WEG)'!BK24+'SPE5 - Aux. Loc. (WEG)'!BR24+'SPE5 - Aux. Loc. (WEG)'!BY24+'SPE5 - Aux. Loc. (WEG)'!CF24+'SPE5 - Aux. Loc. (WEG)'!CM24+'SPE5 - Aux. Loc. (WEG)'!CT24+'SPE5 - Aux. Loc. (WEG)'!DA24+'SPE5 - Aux. Loc. (WEG)'!DH24+'SPE5 - Aux. Loc. (WEG)'!DO24</f>
        <v>388320.98000000004</v>
      </c>
      <c r="AC31" s="11">
        <f>'SPE5 - Aux. Loc. (WEG)'!H24+'SPE5 - Aux. Loc. (WEG)'!O24+'SPE5 - Aux. Loc. (WEG)'!V24+'SPE5 - Aux. Loc. (WEG)'!AC24+'SPE5 - Aux. Loc. (WEG)'!AJ24+'SPE5 - Aux. Loc. (WEG)'!AQ24+'SPE5 - Aux. Loc. (WEG)'!AX24+'SPE5 - Aux. Loc. (WEG)'!BE24+'SPE5 - Aux. Loc. (WEG)'!BL24+'SPE5 - Aux. Loc. (WEG)'!BS24+'SPE5 - Aux. Loc. (WEG)'!BZ24+'SPE5 - Aux. Loc. (WEG)'!CG24+'SPE5 - Aux. Loc. (WEG)'!CN24+'SPE5 - Aux. Loc. (WEG)'!CU24+'SPE5 - Aux. Loc. (WEG)'!DB24+'SPE5 - Aux. Loc. (WEG)'!DI24+'SPE5 - Aux. Loc. (WEG)'!DP24</f>
        <v>486687.5</v>
      </c>
      <c r="AD31" s="11">
        <f>'SPE5 - Aux. Loc. (WEG)'!I24+'SPE5 - Aux. Loc. (WEG)'!P24+'SPE5 - Aux. Loc. (WEG)'!W24+'SPE5 - Aux. Loc. (WEG)'!AD24+'SPE5 - Aux. Loc. (WEG)'!AK24+'SPE5 - Aux. Loc. (WEG)'!AR24+'SPE5 - Aux. Loc. (WEG)'!AY24+'SPE5 - Aux. Loc. (WEG)'!BF24+'SPE5 - Aux. Loc. (WEG)'!BM24+'SPE5 - Aux. Loc. (WEG)'!BT24+'SPE5 - Aux. Loc. (WEG)'!CA24+'SPE5 - Aux. Loc. (WEG)'!CH24+'SPE5 - Aux. Loc. (WEG)'!CO24+'SPE5 - Aux. Loc. (WEG)'!CV24+'SPE5 - Aux. Loc. (WEG)'!DC24+'SPE5 - Aux. Loc. (WEG)'!DJ24+'SPE5 - Aux. Loc. (WEG)'!DQ24</f>
        <v>200001.98</v>
      </c>
      <c r="AE31" s="21">
        <f>'SPE5 - Aux. Loc. (WEG)'!DT24+'SPE5 - Aux. Loc. (WEG)'!DZ24+'SPE5 - Aux. Loc. (WEG)'!EF24+'SPE5 - Aux. Loc. (WEG)'!EL24+'SPE5 - Aux. Loc. (WEG)'!ER24+'SPE5 - Aux. Loc. (WEG)'!EX24+'SPE5 - Aux. Loc. (WEG)'!FD24+'SPE5 - Aux. Loc. (WEG)'!FJ24+'SPE5 - Aux. Loc. (WEG)'!FP24+'SPE5 - Aux. Loc. (WEG)'!FV24+'SPE5 - Aux. Loc. (WEG)'!GB24+'SPE5 - Aux. Loc. (WEG)'!GH24+'SPE5 - Aux. Loc. (WEG)'!GN24+'SPE5 - Aux. Loc. (WEG)'!GT24</f>
        <v>0</v>
      </c>
      <c r="AF31" s="11">
        <f>'SPE5 - Aux. Loc. (WEG)'!DU24+'SPE5 - Aux. Loc. (WEG)'!EA24+'SPE5 - Aux. Loc. (WEG)'!EG24+'SPE5 - Aux. Loc. (WEG)'!EM24+'SPE5 - Aux. Loc. (WEG)'!ES24+'SPE5 - Aux. Loc. (WEG)'!EY24+'SPE5 - Aux. Loc. (WEG)'!FE24+'SPE5 - Aux. Loc. (WEG)'!FK24+'SPE5 - Aux. Loc. (WEG)'!FQ24+'SPE5 - Aux. Loc. (WEG)'!FW24+'SPE5 - Aux. Loc. (WEG)'!GC24+'SPE5 - Aux. Loc. (WEG)'!GI24+'SPE5 - Aux. Loc. (WEG)'!GO24+'SPE5 - Aux. Loc. (WEG)'!GU24</f>
        <v>0</v>
      </c>
      <c r="AG31" s="11">
        <f>'SPE5 - Aux. Loc. (WEG)'!DV24+'SPE5 - Aux. Loc. (WEG)'!EB24+'SPE5 - Aux. Loc. (WEG)'!EH24+'SPE5 - Aux. Loc. (WEG)'!EN24+'SPE5 - Aux. Loc. (WEG)'!ET24+'SPE5 - Aux. Loc. (WEG)'!EZ24+'SPE5 - Aux. Loc. (WEG)'!FF24+'SPE5 - Aux. Loc. (WEG)'!FL24+'SPE5 - Aux. Loc. (WEG)'!FR24+'SPE5 - Aux. Loc. (WEG)'!FX24+'SPE5 - Aux. Loc. (WEG)'!GD24+'SPE5 - Aux. Loc. (WEG)'!GJ24+'SPE5 - Aux. Loc. (WEG)'!GP24+'SPE5 - Aux. Loc. (WEG)'!GV24</f>
        <v>0</v>
      </c>
      <c r="AH31" s="11">
        <f>'SPE5 - Aux. Loc. (WEG)'!DW24+'SPE5 - Aux. Loc. (WEG)'!EC24+'SPE5 - Aux. Loc. (WEG)'!EI24+'SPE5 - Aux. Loc. (WEG)'!EO24+'SPE5 - Aux. Loc. (WEG)'!EU24+'SPE5 - Aux. Loc. (WEG)'!FA24+'SPE5 - Aux. Loc. (WEG)'!FG24+'SPE5 - Aux. Loc. (WEG)'!FM24+'SPE5 - Aux. Loc. (WEG)'!FS24+'SPE5 - Aux. Loc. (WEG)'!FY24+'SPE5 - Aux. Loc. (WEG)'!GE24+'SPE5 - Aux. Loc. (WEG)'!GK24+'SPE5 - Aux. Loc. (WEG)'!GQ24+'SPE5 - Aux. Loc. (WEG)'!GW24</f>
        <v>0</v>
      </c>
      <c r="AI31" s="11">
        <f>'SPE5 - Aux. Loc. (WEG)'!DX24+'SPE5 - Aux. Loc. (WEG)'!ED24+'SPE5 - Aux. Loc. (WEG)'!EJ24+'SPE5 - Aux. Loc. (WEG)'!EP24+'SPE5 - Aux. Loc. (WEG)'!EV24+'SPE5 - Aux. Loc. (WEG)'!FB24+'SPE5 - Aux. Loc. (WEG)'!FH24+'SPE5 - Aux. Loc. (WEG)'!FN24+'SPE5 - Aux. Loc. (WEG)'!FT24+'SPE5 - Aux. Loc. (WEG)'!FZ24+'SPE5 - Aux. Loc. (WEG)'!GF24+'SPE5 - Aux. Loc. (WEG)'!GL24+'SPE5 - Aux. Loc. (WEG)'!GR24+'SPE5 - Aux. Loc. (WEG)'!GX24</f>
        <v>0</v>
      </c>
      <c r="AJ31" s="11">
        <f>'SPE5 - Aux. Loc. (WEG)'!DY24+'SPE5 - Aux. Loc. (WEG)'!EE24+'SPE5 - Aux. Loc. (WEG)'!EK24+'SPE5 - Aux. Loc. (WEG)'!EQ24+'SPE5 - Aux. Loc. (WEG)'!EW24+'SPE5 - Aux. Loc. (WEG)'!FC24+'SPE5 - Aux. Loc. (WEG)'!FI24+'SPE5 - Aux. Loc. (WEG)'!FO24+'SPE5 - Aux. Loc. (WEG)'!FU24+'SPE5 - Aux. Loc. (WEG)'!GA24+'SPE5 - Aux. Loc. (WEG)'!GG24+'SPE5 - Aux. Loc. (WEG)'!GM24+'SPE5 - Aux. Loc. (WEG)'!GS24+'SPE5 - Aux. Loc. (WEG)'!GY24</f>
        <v>0</v>
      </c>
      <c r="AK31" s="21">
        <f>'SPE5 - Aux. Loc. (WEG)'!HA24+'SPE5 - Aux. Loc. (WEG)'!HG24+'SPE5 - Aux. Loc. (WEG)'!HM24+'SPE5 - Aux. Loc. (WEG)'!HS24+'SPE5 - Aux. Loc. (WEG)'!HY24+'SPE5 - Aux. Loc. (WEG)'!IE24+'SPE5 - Aux. Loc. (WEG)'!IK24+'SPE5 - Aux. Loc. (WEG)'!IQ24+'SPE5 - Aux. Loc. (WEG)'!IW24+'SPE5 - Aux. Loc. (WEG)'!JC24+'SPE5 - Aux. Loc. (WEG)'!JI24+'SPE5 - Aux. Loc. (WEG)'!JO24+'SPE5 - Aux. Loc. (WEG)'!JU24+'SPE5 - Aux. Loc. (WEG)'!KA24</f>
        <v>0</v>
      </c>
      <c r="AL31" s="11">
        <f>'SPE5 - Aux. Loc. (WEG)'!HB24+'SPE5 - Aux. Loc. (WEG)'!HH24+'SPE5 - Aux. Loc. (WEG)'!HN24+'SPE5 - Aux. Loc. (WEG)'!HT24+'SPE5 - Aux. Loc. (WEG)'!HZ24+'SPE5 - Aux. Loc. (WEG)'!IF24+'SPE5 - Aux. Loc. (WEG)'!IL24+'SPE5 - Aux. Loc. (WEG)'!IR24+'SPE5 - Aux. Loc. (WEG)'!IX24+'SPE5 - Aux. Loc. (WEG)'!JD24+'SPE5 - Aux. Loc. (WEG)'!JJ24+'SPE5 - Aux. Loc. (WEG)'!JP24+'SPE5 - Aux. Loc. (WEG)'!JV24+'SPE5 - Aux. Loc. (WEG)'!KB24</f>
        <v>0</v>
      </c>
      <c r="AM31" s="11">
        <f>'SPE5 - Aux. Loc. (WEG)'!HC24+'SPE5 - Aux. Loc. (WEG)'!HI24+'SPE5 - Aux. Loc. (WEG)'!HO24+'SPE5 - Aux. Loc. (WEG)'!HU24+'SPE5 - Aux. Loc. (WEG)'!IA24+'SPE5 - Aux. Loc. (WEG)'!IG24+'SPE5 - Aux. Loc. (WEG)'!IM24+'SPE5 - Aux. Loc. (WEG)'!IS24+'SPE5 - Aux. Loc. (WEG)'!IY24+'SPE5 - Aux. Loc. (WEG)'!JE24+'SPE5 - Aux. Loc. (WEG)'!JK24+'SPE5 - Aux. Loc. (WEG)'!JQ24+'SPE5 - Aux. Loc. (WEG)'!JW24+'SPE5 - Aux. Loc. (WEG)'!KC24</f>
        <v>0</v>
      </c>
      <c r="AN31" s="11">
        <f>'SPE5 - Aux. Loc. (WEG)'!HD24+'SPE5 - Aux. Loc. (WEG)'!HJ24+'SPE5 - Aux. Loc. (WEG)'!HP24+'SPE5 - Aux. Loc. (WEG)'!HV24+'SPE5 - Aux. Loc. (WEG)'!IB24+'SPE5 - Aux. Loc. (WEG)'!IH24+'SPE5 - Aux. Loc. (WEG)'!IN24+'SPE5 - Aux. Loc. (WEG)'!IT24+'SPE5 - Aux. Loc. (WEG)'!IZ24+'SPE5 - Aux. Loc. (WEG)'!JF24+'SPE5 - Aux. Loc. (WEG)'!JL24+'SPE5 - Aux. Loc. (WEG)'!JR24+'SPE5 - Aux. Loc. (WEG)'!JX24+'SPE5 - Aux. Loc. (WEG)'!KD24</f>
        <v>0</v>
      </c>
      <c r="AO31" s="11">
        <f>'SPE5 - Aux. Loc. (WEG)'!HE24+'SPE5 - Aux. Loc. (WEG)'!HK24+'SPE5 - Aux. Loc. (WEG)'!HQ24+'SPE5 - Aux. Loc. (WEG)'!HW24+'SPE5 - Aux. Loc. (WEG)'!IC24+'SPE5 - Aux. Loc. (WEG)'!II24+'SPE5 - Aux. Loc. (WEG)'!IO24+'SPE5 - Aux. Loc. (WEG)'!IU24+'SPE5 - Aux. Loc. (WEG)'!JA24+'SPE5 - Aux. Loc. (WEG)'!JG24+'SPE5 - Aux. Loc. (WEG)'!JM24+'SPE5 - Aux. Loc. (WEG)'!JS24+'SPE5 - Aux. Loc. (WEG)'!JY24+'SPE5 - Aux. Loc. (WEG)'!KE24</f>
        <v>0</v>
      </c>
      <c r="AP31" s="11">
        <f>'SPE5 - Aux. Loc. (WEG)'!HF24+'SPE5 - Aux. Loc. (WEG)'!HL24+'SPE5 - Aux. Loc. (WEG)'!HR24+'SPE5 - Aux. Loc. (WEG)'!HX24+'SPE5 - Aux. Loc. (WEG)'!ID24+'SPE5 - Aux. Loc. (WEG)'!IJ24+'SPE5 - Aux. Loc. (WEG)'!IP24+'SPE5 - Aux. Loc. (WEG)'!IV24+'SPE5 - Aux. Loc. (WEG)'!JB24+'SPE5 - Aux. Loc. (WEG)'!JH24+'SPE5 - Aux. Loc. (WEG)'!JN24+'SPE5 - Aux. Loc. (WEG)'!JT24+'SPE5 - Aux. Loc. (WEG)'!JZ24+'SPE5 - Aux. Loc. (WEG)'!KF24</f>
        <v>0</v>
      </c>
      <c r="AQ31" s="21">
        <f>'SPE5 - Aux. Loc. (PowerSolar)'!D25</f>
        <v>750730.14770999982</v>
      </c>
      <c r="AR31" s="11">
        <f>'SPE5 - Aux. Loc. (PowerSolar)'!E25</f>
        <v>0</v>
      </c>
      <c r="AS31" s="11">
        <f>'SPE5 - Aux. Loc. (PowerSolar)'!F25</f>
        <v>748666.63</v>
      </c>
      <c r="AT31" s="11">
        <f>'SPE5 - Aux. Loc. (PowerSolar)'!G25</f>
        <v>0</v>
      </c>
      <c r="AU31" s="11">
        <f>'SPE5 - Aux. Loc. (PowerSolar)'!H25</f>
        <v>750523.4</v>
      </c>
      <c r="AV31" s="11">
        <f>'SPE5 - Aux. Loc. (PowerSolar)'!I25</f>
        <v>0</v>
      </c>
    </row>
    <row r="32" spans="1:48" ht="15" x14ac:dyDescent="0.25">
      <c r="C32" s="41">
        <v>44135</v>
      </c>
      <c r="D32" s="11">
        <f t="shared" si="4"/>
        <v>2008087.2000000002</v>
      </c>
      <c r="E32" s="11">
        <f t="shared" si="5"/>
        <v>1318615.2000000002</v>
      </c>
      <c r="F32" s="11">
        <f t="shared" si="6"/>
        <v>1034208</v>
      </c>
      <c r="G32" s="11">
        <f t="shared" si="14"/>
        <v>0</v>
      </c>
      <c r="H32" s="11">
        <f t="shared" si="7"/>
        <v>1034208</v>
      </c>
      <c r="I32" s="11">
        <f t="shared" si="8"/>
        <v>344736</v>
      </c>
      <c r="J32" s="11"/>
      <c r="K32" s="21">
        <f t="shared" si="9"/>
        <v>3125606.0000000005</v>
      </c>
      <c r="L32" s="11">
        <f t="shared" si="15"/>
        <v>836099.60499999998</v>
      </c>
      <c r="M32" s="11">
        <f t="shared" si="10"/>
        <v>2445786.8800000004</v>
      </c>
      <c r="N32" s="11">
        <f t="shared" si="16"/>
        <v>0</v>
      </c>
      <c r="O32" s="11">
        <f t="shared" si="11"/>
        <v>2445786.8800000004</v>
      </c>
      <c r="P32" s="11">
        <f t="shared" si="17"/>
        <v>156280.31999999983</v>
      </c>
      <c r="Q32" s="11"/>
      <c r="R32" s="21">
        <f t="shared" si="12"/>
        <v>5366015.9999999991</v>
      </c>
      <c r="S32" s="11">
        <f t="shared" si="18"/>
        <v>1972010.88</v>
      </c>
      <c r="T32" s="11">
        <f t="shared" si="13"/>
        <v>4055658.7199999993</v>
      </c>
      <c r="U32" s="11">
        <f t="shared" si="19"/>
        <v>125052</v>
      </c>
      <c r="V32" s="11">
        <f t="shared" si="20"/>
        <v>4055658.7199999993</v>
      </c>
      <c r="W32" s="11">
        <f t="shared" si="21"/>
        <v>661653.60000000009</v>
      </c>
      <c r="X32" s="11"/>
      <c r="Y32" s="21">
        <f>'SPE5 - Aux. Loc. (WEG)'!D25+'SPE5 - Aux. Loc. (WEG)'!K25+'SPE5 - Aux. Loc. (WEG)'!R25+'SPE5 - Aux. Loc. (WEG)'!Y25+'SPE5 - Aux. Loc. (WEG)'!AF25+'SPE5 - Aux. Loc. (WEG)'!AM25+'SPE5 - Aux. Loc. (WEG)'!AT25+'SPE5 - Aux. Loc. (WEG)'!BA25+'SPE5 - Aux. Loc. (WEG)'!BH25+'SPE5 - Aux. Loc. (WEG)'!BO25+'SPE5 - Aux. Loc. (WEG)'!BV25+'SPE5 - Aux. Loc. (WEG)'!CC25+'SPE5 - Aux. Loc. (WEG)'!CJ25+'SPE5 - Aux. Loc. (WEG)'!CQ25+'SPE5 - Aux. Loc. (WEG)'!CX25+'SPE5 - Aux. Loc. (WEG)'!DE25+'SPE5 - Aux. Loc. (WEG)'!DL25</f>
        <v>1421262.5</v>
      </c>
      <c r="Z32" s="11">
        <f>'SPE5 - Aux. Loc. (WEG)'!E25+'SPE5 - Aux. Loc. (WEG)'!L25+'SPE5 - Aux. Loc. (WEG)'!S25+'SPE5 - Aux. Loc. (WEG)'!Z25+'SPE5 - Aux. Loc. (WEG)'!AG25+'SPE5 - Aux. Loc. (WEG)'!AN25+'SPE5 - Aux. Loc. (WEG)'!AU25+'SPE5 - Aux. Loc. (WEG)'!BB25+'SPE5 - Aux. Loc. (WEG)'!BI25+'SPE5 - Aux. Loc. (WEG)'!BP25+'SPE5 - Aux. Loc. (WEG)'!BW25+'SPE5 - Aux. Loc. (WEG)'!CD25+'SPE5 - Aux. Loc. (WEG)'!CK25+'SPE5 - Aux. Loc. (WEG)'!CR25+'SPE5 - Aux. Loc. (WEG)'!CY25+'SPE5 - Aux. Loc. (WEG)'!DF25+'SPE5 - Aux. Loc. (WEG)'!DM25</f>
        <v>904902.59999999986</v>
      </c>
      <c r="AA32" s="11">
        <f>'SPE5 - Aux. Loc. (WEG)'!F25+'SPE5 - Aux. Loc. (WEG)'!M25+'SPE5 - Aux. Loc. (WEG)'!T25+'SPE5 - Aux. Loc. (WEG)'!AA25+'SPE5 - Aux. Loc. (WEG)'!AH25+'SPE5 - Aux. Loc. (WEG)'!AO25+'SPE5 - Aux. Loc. (WEG)'!AV25+'SPE5 - Aux. Loc. (WEG)'!BC25+'SPE5 - Aux. Loc. (WEG)'!BJ25+'SPE5 - Aux. Loc. (WEG)'!BQ25+'SPE5 - Aux. Loc. (WEG)'!BX25+'SPE5 - Aux. Loc. (WEG)'!CE25+'SPE5 - Aux. Loc. (WEG)'!CL25+'SPE5 - Aux. Loc. (WEG)'!CS25+'SPE5 - Aux. Loc. (WEG)'!CZ25+'SPE5 - Aux. Loc. (WEG)'!DG25+'SPE5 - Aux. Loc. (WEG)'!DN25</f>
        <v>689559.5</v>
      </c>
      <c r="AB32" s="11">
        <f>'SPE5 - Aux. Loc. (WEG)'!G25+'SPE5 - Aux. Loc. (WEG)'!N25+'SPE5 - Aux. Loc. (WEG)'!U25+'SPE5 - Aux. Loc. (WEG)'!AB25+'SPE5 - Aux. Loc. (WEG)'!AI25+'SPE5 - Aux. Loc. (WEG)'!AP25+'SPE5 - Aux. Loc. (WEG)'!AW25+'SPE5 - Aux. Loc. (WEG)'!BD25+'SPE5 - Aux. Loc. (WEG)'!BK25+'SPE5 - Aux. Loc. (WEG)'!BR25+'SPE5 - Aux. Loc. (WEG)'!BY25+'SPE5 - Aux. Loc. (WEG)'!CF25+'SPE5 - Aux. Loc. (WEG)'!CM25+'SPE5 - Aux. Loc. (WEG)'!CT25+'SPE5 - Aux. Loc. (WEG)'!DA25+'SPE5 - Aux. Loc. (WEG)'!DH25+'SPE5 - Aux. Loc. (WEG)'!DO25</f>
        <v>0</v>
      </c>
      <c r="AC32" s="11">
        <f>'SPE5 - Aux. Loc. (WEG)'!H25+'SPE5 - Aux. Loc. (WEG)'!O25+'SPE5 - Aux. Loc. (WEG)'!V25+'SPE5 - Aux. Loc. (WEG)'!AC25+'SPE5 - Aux. Loc. (WEG)'!AJ25+'SPE5 - Aux. Loc. (WEG)'!AQ25+'SPE5 - Aux. Loc. (WEG)'!AX25+'SPE5 - Aux. Loc. (WEG)'!BE25+'SPE5 - Aux. Loc. (WEG)'!BL25+'SPE5 - Aux. Loc. (WEG)'!BS25+'SPE5 - Aux. Loc. (WEG)'!BZ25+'SPE5 - Aux. Loc. (WEG)'!CG25+'SPE5 - Aux. Loc. (WEG)'!CN25+'SPE5 - Aux. Loc. (WEG)'!CU25+'SPE5 - Aux. Loc. (WEG)'!DB25+'SPE5 - Aux. Loc. (WEG)'!DI25+'SPE5 - Aux. Loc. (WEG)'!DP25</f>
        <v>689559.5</v>
      </c>
      <c r="AD32" s="11">
        <f>'SPE5 - Aux. Loc. (WEG)'!I25+'SPE5 - Aux. Loc. (WEG)'!P25+'SPE5 - Aux. Loc. (WEG)'!W25+'SPE5 - Aux. Loc. (WEG)'!AD25+'SPE5 - Aux. Loc. (WEG)'!AK25+'SPE5 - Aux. Loc. (WEG)'!AR25+'SPE5 - Aux. Loc. (WEG)'!AY25+'SPE5 - Aux. Loc. (WEG)'!BF25+'SPE5 - Aux. Loc. (WEG)'!BM25+'SPE5 - Aux. Loc. (WEG)'!BT25+'SPE5 - Aux. Loc. (WEG)'!CA25+'SPE5 - Aux. Loc. (WEG)'!CH25+'SPE5 - Aux. Loc. (WEG)'!CO25+'SPE5 - Aux. Loc. (WEG)'!CV25+'SPE5 - Aux. Loc. (WEG)'!DC25+'SPE5 - Aux. Loc. (WEG)'!DJ25+'SPE5 - Aux. Loc. (WEG)'!DQ25</f>
        <v>202872</v>
      </c>
      <c r="AE32" s="21">
        <f>'SPE5 - Aux. Loc. (WEG)'!DT25+'SPE5 - Aux. Loc. (WEG)'!DZ25+'SPE5 - Aux. Loc. (WEG)'!EF25+'SPE5 - Aux. Loc. (WEG)'!EL25+'SPE5 - Aux. Loc. (WEG)'!ER25+'SPE5 - Aux. Loc. (WEG)'!EX25+'SPE5 - Aux. Loc. (WEG)'!FD25+'SPE5 - Aux. Loc. (WEG)'!FJ25+'SPE5 - Aux. Loc. (WEG)'!FP25+'SPE5 - Aux. Loc. (WEG)'!FV25+'SPE5 - Aux. Loc. (WEG)'!GB25+'SPE5 - Aux. Loc. (WEG)'!GH25+'SPE5 - Aux. Loc. (WEG)'!GN25+'SPE5 - Aux. Loc. (WEG)'!GT25</f>
        <v>522639.14374999591</v>
      </c>
      <c r="AF32" s="11">
        <f>'SPE5 - Aux. Loc. (WEG)'!DU25+'SPE5 - Aux. Loc. (WEG)'!EA25+'SPE5 - Aux. Loc. (WEG)'!EG25+'SPE5 - Aux. Loc. (WEG)'!EM25+'SPE5 - Aux. Loc. (WEG)'!ES25+'SPE5 - Aux. Loc. (WEG)'!EY25+'SPE5 - Aux. Loc. (WEG)'!FE25+'SPE5 - Aux. Loc. (WEG)'!FK25+'SPE5 - Aux. Loc. (WEG)'!FQ25+'SPE5 - Aux. Loc. (WEG)'!FW25+'SPE5 - Aux. Loc. (WEG)'!GC25+'SPE5 - Aux. Loc. (WEG)'!GI25+'SPE5 - Aux. Loc. (WEG)'!GO25+'SPE5 - Aux. Loc. (WEG)'!GU25</f>
        <v>522639.14374999591</v>
      </c>
      <c r="AG32" s="11">
        <f>'SPE5 - Aux. Loc. (WEG)'!DV25+'SPE5 - Aux. Loc. (WEG)'!EB25+'SPE5 - Aux. Loc. (WEG)'!EH25+'SPE5 - Aux. Loc. (WEG)'!EN25+'SPE5 - Aux. Loc. (WEG)'!ET25+'SPE5 - Aux. Loc. (WEG)'!EZ25+'SPE5 - Aux. Loc. (WEG)'!FF25+'SPE5 - Aux. Loc. (WEG)'!FL25+'SPE5 - Aux. Loc. (WEG)'!FR25+'SPE5 - Aux. Loc. (WEG)'!FX25+'SPE5 - Aux. Loc. (WEG)'!GD25+'SPE5 - Aux. Loc. (WEG)'!GJ25+'SPE5 - Aux. Loc. (WEG)'!GP25+'SPE5 - Aux. Loc. (WEG)'!GV25</f>
        <v>0</v>
      </c>
      <c r="AH32" s="11">
        <f>'SPE5 - Aux. Loc. (WEG)'!DW25+'SPE5 - Aux. Loc. (WEG)'!EC25+'SPE5 - Aux. Loc. (WEG)'!EI25+'SPE5 - Aux. Loc. (WEG)'!EO25+'SPE5 - Aux. Loc. (WEG)'!EU25+'SPE5 - Aux. Loc. (WEG)'!FA25+'SPE5 - Aux. Loc. (WEG)'!FG25+'SPE5 - Aux. Loc. (WEG)'!FM25+'SPE5 - Aux. Loc. (WEG)'!FS25+'SPE5 - Aux. Loc. (WEG)'!FY25+'SPE5 - Aux. Loc. (WEG)'!GE25+'SPE5 - Aux. Loc. (WEG)'!GK25+'SPE5 - Aux. Loc. (WEG)'!GQ25+'SPE5 - Aux. Loc. (WEG)'!GW25</f>
        <v>0</v>
      </c>
      <c r="AI32" s="11">
        <f>'SPE5 - Aux. Loc. (WEG)'!DX25+'SPE5 - Aux. Loc. (WEG)'!ED25+'SPE5 - Aux. Loc. (WEG)'!EJ25+'SPE5 - Aux. Loc. (WEG)'!EP25+'SPE5 - Aux. Loc. (WEG)'!EV25+'SPE5 - Aux. Loc. (WEG)'!FB25+'SPE5 - Aux. Loc. (WEG)'!FH25+'SPE5 - Aux. Loc. (WEG)'!FN25+'SPE5 - Aux. Loc. (WEG)'!FT25+'SPE5 - Aux. Loc. (WEG)'!FZ25+'SPE5 - Aux. Loc. (WEG)'!GF25+'SPE5 - Aux. Loc. (WEG)'!GL25+'SPE5 - Aux. Loc. (WEG)'!GR25+'SPE5 - Aux. Loc. (WEG)'!GX25</f>
        <v>0</v>
      </c>
      <c r="AJ32" s="11">
        <f>'SPE5 - Aux. Loc. (WEG)'!DY25+'SPE5 - Aux. Loc. (WEG)'!EE25+'SPE5 - Aux. Loc. (WEG)'!EK25+'SPE5 - Aux. Loc. (WEG)'!EQ25+'SPE5 - Aux. Loc. (WEG)'!EW25+'SPE5 - Aux. Loc. (WEG)'!FC25+'SPE5 - Aux. Loc. (WEG)'!FI25+'SPE5 - Aux. Loc. (WEG)'!FO25+'SPE5 - Aux. Loc. (WEG)'!FU25+'SPE5 - Aux. Loc. (WEG)'!GA25+'SPE5 - Aux. Loc. (WEG)'!GG25+'SPE5 - Aux. Loc. (WEG)'!GM25+'SPE5 - Aux. Loc. (WEG)'!GS25+'SPE5 - Aux. Loc. (WEG)'!GY25</f>
        <v>0</v>
      </c>
      <c r="AK32" s="21">
        <f>'SPE5 - Aux. Loc. (WEG)'!HA25+'SPE5 - Aux. Loc. (WEG)'!HG25+'SPE5 - Aux. Loc. (WEG)'!HM25+'SPE5 - Aux. Loc. (WEG)'!HS25+'SPE5 - Aux. Loc. (WEG)'!HY25+'SPE5 - Aux. Loc. (WEG)'!IE25+'SPE5 - Aux. Loc. (WEG)'!IK25+'SPE5 - Aux. Loc. (WEG)'!IQ25+'SPE5 - Aux. Loc. (WEG)'!IW25+'SPE5 - Aux. Loc. (WEG)'!JC25+'SPE5 - Aux. Loc. (WEG)'!JI25+'SPE5 - Aux. Loc. (WEG)'!JO25+'SPE5 - Aux. Loc. (WEG)'!JU25+'SPE5 - Aux. Loc. (WEG)'!KA25</f>
        <v>0</v>
      </c>
      <c r="AL32" s="11">
        <f>'SPE5 - Aux. Loc. (WEG)'!HB25+'SPE5 - Aux. Loc. (WEG)'!HH25+'SPE5 - Aux. Loc. (WEG)'!HN25+'SPE5 - Aux. Loc. (WEG)'!HT25+'SPE5 - Aux. Loc. (WEG)'!HZ25+'SPE5 - Aux. Loc. (WEG)'!IF25+'SPE5 - Aux. Loc. (WEG)'!IL25+'SPE5 - Aux. Loc. (WEG)'!IR25+'SPE5 - Aux. Loc. (WEG)'!IX25+'SPE5 - Aux. Loc. (WEG)'!JD25+'SPE5 - Aux. Loc. (WEG)'!JJ25+'SPE5 - Aux. Loc. (WEG)'!JP25+'SPE5 - Aux. Loc. (WEG)'!JV25+'SPE5 - Aux. Loc. (WEG)'!KB25</f>
        <v>0</v>
      </c>
      <c r="AM32" s="11">
        <f>'SPE5 - Aux. Loc. (WEG)'!HC25+'SPE5 - Aux. Loc. (WEG)'!HI25+'SPE5 - Aux. Loc. (WEG)'!HO25+'SPE5 - Aux. Loc. (WEG)'!HU25+'SPE5 - Aux. Loc. (WEG)'!IA25+'SPE5 - Aux. Loc. (WEG)'!IG25+'SPE5 - Aux. Loc. (WEG)'!IM25+'SPE5 - Aux. Loc. (WEG)'!IS25+'SPE5 - Aux. Loc. (WEG)'!IY25+'SPE5 - Aux. Loc. (WEG)'!JE25+'SPE5 - Aux. Loc. (WEG)'!JK25+'SPE5 - Aux. Loc. (WEG)'!JQ25+'SPE5 - Aux. Loc. (WEG)'!JW25+'SPE5 - Aux. Loc. (WEG)'!KC25</f>
        <v>0</v>
      </c>
      <c r="AN32" s="11">
        <f>'SPE5 - Aux. Loc. (WEG)'!HD25+'SPE5 - Aux. Loc. (WEG)'!HJ25+'SPE5 - Aux. Loc. (WEG)'!HP25+'SPE5 - Aux. Loc. (WEG)'!HV25+'SPE5 - Aux. Loc. (WEG)'!IB25+'SPE5 - Aux. Loc. (WEG)'!IH25+'SPE5 - Aux. Loc. (WEG)'!IN25+'SPE5 - Aux. Loc. (WEG)'!IT25+'SPE5 - Aux. Loc. (WEG)'!IZ25+'SPE5 - Aux. Loc. (WEG)'!JF25+'SPE5 - Aux. Loc. (WEG)'!JL25+'SPE5 - Aux. Loc. (WEG)'!JR25+'SPE5 - Aux. Loc. (WEG)'!JX25+'SPE5 - Aux. Loc. (WEG)'!KD25</f>
        <v>0</v>
      </c>
      <c r="AO32" s="11">
        <f>'SPE5 - Aux. Loc. (WEG)'!HE25+'SPE5 - Aux. Loc. (WEG)'!HK25+'SPE5 - Aux. Loc. (WEG)'!HQ25+'SPE5 - Aux. Loc. (WEG)'!HW25+'SPE5 - Aux. Loc. (WEG)'!IC25+'SPE5 - Aux. Loc. (WEG)'!II25+'SPE5 - Aux. Loc. (WEG)'!IO25+'SPE5 - Aux. Loc. (WEG)'!IU25+'SPE5 - Aux. Loc. (WEG)'!JA25+'SPE5 - Aux. Loc. (WEG)'!JG25+'SPE5 - Aux. Loc. (WEG)'!JM25+'SPE5 - Aux. Loc. (WEG)'!JS25+'SPE5 - Aux. Loc. (WEG)'!JY25+'SPE5 - Aux. Loc. (WEG)'!KE25</f>
        <v>0</v>
      </c>
      <c r="AP32" s="11">
        <f>'SPE5 - Aux. Loc. (WEG)'!HF25+'SPE5 - Aux. Loc. (WEG)'!HL25+'SPE5 - Aux. Loc. (WEG)'!HR25+'SPE5 - Aux. Loc. (WEG)'!HX25+'SPE5 - Aux. Loc. (WEG)'!ID25+'SPE5 - Aux. Loc. (WEG)'!IJ25+'SPE5 - Aux. Loc. (WEG)'!IP25+'SPE5 - Aux. Loc. (WEG)'!IV25+'SPE5 - Aux. Loc. (WEG)'!JB25+'SPE5 - Aux. Loc. (WEG)'!JH25+'SPE5 - Aux. Loc. (WEG)'!JN25+'SPE5 - Aux. Loc. (WEG)'!JT25+'SPE5 - Aux. Loc. (WEG)'!JZ25+'SPE5 - Aux. Loc. (WEG)'!KF25</f>
        <v>0</v>
      </c>
      <c r="AQ32" s="21">
        <f>'SPE5 - Aux. Loc. (PowerSolar)'!D26</f>
        <v>824072.60999999975</v>
      </c>
      <c r="AR32" s="11">
        <f>'SPE5 - Aux. Loc. (PowerSolar)'!E26</f>
        <v>73342.462289999938</v>
      </c>
      <c r="AS32" s="11">
        <f>'SPE5 - Aux. Loc. (PowerSolar)'!F26</f>
        <v>748666.63</v>
      </c>
      <c r="AT32" s="11">
        <f>'SPE5 - Aux. Loc. (PowerSolar)'!G26</f>
        <v>0</v>
      </c>
      <c r="AU32" s="11">
        <f>'SPE5 - Aux. Loc. (PowerSolar)'!H26</f>
        <v>750523.4</v>
      </c>
      <c r="AV32" s="11">
        <f>'SPE5 - Aux. Loc. (PowerSolar)'!I26</f>
        <v>0</v>
      </c>
    </row>
    <row r="33" spans="3:48" ht="15" x14ac:dyDescent="0.25">
      <c r="C33" s="41">
        <v>44165</v>
      </c>
      <c r="D33" s="11">
        <f t="shared" si="4"/>
        <v>2585520</v>
      </c>
      <c r="E33" s="11">
        <f t="shared" si="5"/>
        <v>577432.79999999981</v>
      </c>
      <c r="F33" s="11">
        <f t="shared" si="6"/>
        <v>1034208</v>
      </c>
      <c r="G33" s="11">
        <f t="shared" si="14"/>
        <v>0</v>
      </c>
      <c r="H33" s="11">
        <f t="shared" si="7"/>
        <v>1034208</v>
      </c>
      <c r="I33" s="11">
        <f t="shared" si="8"/>
        <v>0</v>
      </c>
      <c r="J33" s="11"/>
      <c r="K33" s="21">
        <f t="shared" si="9"/>
        <v>3125606.0000000005</v>
      </c>
      <c r="L33" s="11">
        <f t="shared" si="15"/>
        <v>0</v>
      </c>
      <c r="M33" s="11">
        <f t="shared" si="10"/>
        <v>2445786.8800000004</v>
      </c>
      <c r="N33" s="11">
        <f t="shared" si="16"/>
        <v>0</v>
      </c>
      <c r="O33" s="11">
        <f t="shared" si="11"/>
        <v>2445786.8800000004</v>
      </c>
      <c r="P33" s="11">
        <f t="shared" si="17"/>
        <v>0</v>
      </c>
      <c r="Q33" s="11"/>
      <c r="R33" s="21">
        <f t="shared" si="12"/>
        <v>5366015.9999999991</v>
      </c>
      <c r="S33" s="11">
        <f t="shared" si="18"/>
        <v>0</v>
      </c>
      <c r="T33" s="11">
        <f t="shared" si="13"/>
        <v>4055658.7199999993</v>
      </c>
      <c r="U33" s="11">
        <f t="shared" si="19"/>
        <v>0</v>
      </c>
      <c r="V33" s="11">
        <f t="shared" si="20"/>
        <v>4055658.7199999993</v>
      </c>
      <c r="W33" s="11">
        <f t="shared" si="21"/>
        <v>0</v>
      </c>
      <c r="X33" s="11"/>
      <c r="Y33" s="21">
        <f>'SPE5 - Aux. Loc. (WEG)'!D26+'SPE5 - Aux. Loc. (WEG)'!K26+'SPE5 - Aux. Loc. (WEG)'!R26+'SPE5 - Aux. Loc. (WEG)'!Y26+'SPE5 - Aux. Loc. (WEG)'!AF26+'SPE5 - Aux. Loc. (WEG)'!AM26+'SPE5 - Aux. Loc. (WEG)'!AT26+'SPE5 - Aux. Loc. (WEG)'!BA26+'SPE5 - Aux. Loc. (WEG)'!BH26+'SPE5 - Aux. Loc. (WEG)'!BO26+'SPE5 - Aux. Loc. (WEG)'!BV26+'SPE5 - Aux. Loc. (WEG)'!CC26+'SPE5 - Aux. Loc. (WEG)'!CJ26+'SPE5 - Aux. Loc. (WEG)'!CQ26+'SPE5 - Aux. Loc. (WEG)'!CX26+'SPE5 - Aux. Loc. (WEG)'!DE26+'SPE5 - Aux. Loc. (WEG)'!DL26</f>
        <v>2051961.1</v>
      </c>
      <c r="Z33" s="11">
        <f>'SPE5 - Aux. Loc. (WEG)'!E26+'SPE5 - Aux. Loc. (WEG)'!L26+'SPE5 - Aux. Loc. (WEG)'!S26+'SPE5 - Aux. Loc. (WEG)'!Z26+'SPE5 - Aux. Loc. (WEG)'!AG26+'SPE5 - Aux. Loc. (WEG)'!AN26+'SPE5 - Aux. Loc. (WEG)'!AU26+'SPE5 - Aux. Loc. (WEG)'!BB26+'SPE5 - Aux. Loc. (WEG)'!BI26+'SPE5 - Aux. Loc. (WEG)'!BP26+'SPE5 - Aux. Loc. (WEG)'!BW26+'SPE5 - Aux. Loc. (WEG)'!CD26+'SPE5 - Aux. Loc. (WEG)'!CK26+'SPE5 - Aux. Loc. (WEG)'!CR26+'SPE5 - Aux. Loc. (WEG)'!CY26+'SPE5 - Aux. Loc. (WEG)'!DF26+'SPE5 - Aux. Loc. (WEG)'!DM26</f>
        <v>630698.6</v>
      </c>
      <c r="AA33" s="11">
        <f>'SPE5 - Aux. Loc. (WEG)'!F26+'SPE5 - Aux. Loc. (WEG)'!M26+'SPE5 - Aux. Loc. (WEG)'!T26+'SPE5 - Aux. Loc. (WEG)'!AA26+'SPE5 - Aux. Loc. (WEG)'!AH26+'SPE5 - Aux. Loc. (WEG)'!AO26+'SPE5 - Aux. Loc. (WEG)'!AV26+'SPE5 - Aux. Loc. (WEG)'!BC26+'SPE5 - Aux. Loc. (WEG)'!BJ26+'SPE5 - Aux. Loc. (WEG)'!BQ26+'SPE5 - Aux. Loc. (WEG)'!BX26+'SPE5 - Aux. Loc. (WEG)'!CE26+'SPE5 - Aux. Loc. (WEG)'!CL26+'SPE5 - Aux. Loc. (WEG)'!CS26+'SPE5 - Aux. Loc. (WEG)'!CZ26+'SPE5 - Aux. Loc. (WEG)'!DG26+'SPE5 - Aux. Loc. (WEG)'!DN26</f>
        <v>689559.5</v>
      </c>
      <c r="AB33" s="11">
        <f>'SPE5 - Aux. Loc. (WEG)'!G26+'SPE5 - Aux. Loc. (WEG)'!N26+'SPE5 - Aux. Loc. (WEG)'!U26+'SPE5 - Aux. Loc. (WEG)'!AB26+'SPE5 - Aux. Loc. (WEG)'!AI26+'SPE5 - Aux. Loc. (WEG)'!AP26+'SPE5 - Aux. Loc. (WEG)'!AW26+'SPE5 - Aux. Loc. (WEG)'!BD26+'SPE5 - Aux. Loc. (WEG)'!BK26+'SPE5 - Aux. Loc. (WEG)'!BR26+'SPE5 - Aux. Loc. (WEG)'!BY26+'SPE5 - Aux. Loc. (WEG)'!CF26+'SPE5 - Aux. Loc. (WEG)'!CM26+'SPE5 - Aux. Loc. (WEG)'!CT26+'SPE5 - Aux. Loc. (WEG)'!DA26+'SPE5 - Aux. Loc. (WEG)'!DH26+'SPE5 - Aux. Loc. (WEG)'!DO26</f>
        <v>0</v>
      </c>
      <c r="AC33" s="11">
        <f>'SPE5 - Aux. Loc. (WEG)'!H26+'SPE5 - Aux. Loc. (WEG)'!O26+'SPE5 - Aux. Loc. (WEG)'!V26+'SPE5 - Aux. Loc. (WEG)'!AC26+'SPE5 - Aux. Loc. (WEG)'!AJ26+'SPE5 - Aux. Loc. (WEG)'!AQ26+'SPE5 - Aux. Loc. (WEG)'!AX26+'SPE5 - Aux. Loc. (WEG)'!BE26+'SPE5 - Aux. Loc. (WEG)'!BL26+'SPE5 - Aux. Loc. (WEG)'!BS26+'SPE5 - Aux. Loc. (WEG)'!BZ26+'SPE5 - Aux. Loc. (WEG)'!CG26+'SPE5 - Aux. Loc. (WEG)'!CN26+'SPE5 - Aux. Loc. (WEG)'!CU26+'SPE5 - Aux. Loc. (WEG)'!DB26+'SPE5 - Aux. Loc. (WEG)'!DI26+'SPE5 - Aux. Loc. (WEG)'!DP26</f>
        <v>689559.5</v>
      </c>
      <c r="AD33" s="11">
        <f>'SPE5 - Aux. Loc. (WEG)'!I26+'SPE5 - Aux. Loc. (WEG)'!P26+'SPE5 - Aux. Loc. (WEG)'!W26+'SPE5 - Aux. Loc. (WEG)'!AD26+'SPE5 - Aux. Loc. (WEG)'!AK26+'SPE5 - Aux. Loc. (WEG)'!AR26+'SPE5 - Aux. Loc. (WEG)'!AY26+'SPE5 - Aux. Loc. (WEG)'!BF26+'SPE5 - Aux. Loc. (WEG)'!BM26+'SPE5 - Aux. Loc. (WEG)'!BT26+'SPE5 - Aux. Loc. (WEG)'!CA26+'SPE5 - Aux. Loc. (WEG)'!CH26+'SPE5 - Aux. Loc. (WEG)'!CO26+'SPE5 - Aux. Loc. (WEG)'!CV26+'SPE5 - Aux. Loc. (WEG)'!DC26+'SPE5 - Aux. Loc. (WEG)'!DJ26+'SPE5 - Aux. Loc. (WEG)'!DQ26</f>
        <v>0</v>
      </c>
      <c r="AE33" s="21">
        <f>'SPE5 - Aux. Loc. (WEG)'!DT26+'SPE5 - Aux. Loc. (WEG)'!DZ26+'SPE5 - Aux. Loc. (WEG)'!EF26+'SPE5 - Aux. Loc. (WEG)'!EL26+'SPE5 - Aux. Loc. (WEG)'!ER26+'SPE5 - Aux. Loc. (WEG)'!EX26+'SPE5 - Aux. Loc. (WEG)'!FD26+'SPE5 - Aux. Loc. (WEG)'!FJ26+'SPE5 - Aux. Loc. (WEG)'!FP26+'SPE5 - Aux. Loc. (WEG)'!FV26+'SPE5 - Aux. Loc. (WEG)'!GB26+'SPE5 - Aux. Loc. (WEG)'!GH26+'SPE5 - Aux. Loc. (WEG)'!GN26+'SPE5 - Aux. Loc. (WEG)'!GT26</f>
        <v>1254333.9449999903</v>
      </c>
      <c r="AF33" s="11">
        <f>'SPE5 - Aux. Loc. (WEG)'!DU26+'SPE5 - Aux. Loc. (WEG)'!EA26+'SPE5 - Aux. Loc. (WEG)'!EG26+'SPE5 - Aux. Loc. (WEG)'!EM26+'SPE5 - Aux. Loc. (WEG)'!ES26+'SPE5 - Aux. Loc. (WEG)'!EY26+'SPE5 - Aux. Loc. (WEG)'!FE26+'SPE5 - Aux. Loc. (WEG)'!FK26+'SPE5 - Aux. Loc. (WEG)'!FQ26+'SPE5 - Aux. Loc. (WEG)'!FW26+'SPE5 - Aux. Loc. (WEG)'!GC26+'SPE5 - Aux. Loc. (WEG)'!GI26+'SPE5 - Aux. Loc. (WEG)'!GO26+'SPE5 - Aux. Loc. (WEG)'!GU26</f>
        <v>731694.80124999431</v>
      </c>
      <c r="AG33" s="11">
        <f>'SPE5 - Aux. Loc. (WEG)'!DV26+'SPE5 - Aux. Loc. (WEG)'!EB26+'SPE5 - Aux. Loc. (WEG)'!EH26+'SPE5 - Aux. Loc. (WEG)'!EN26+'SPE5 - Aux. Loc. (WEG)'!ET26+'SPE5 - Aux. Loc. (WEG)'!EZ26+'SPE5 - Aux. Loc. (WEG)'!FF26+'SPE5 - Aux. Loc. (WEG)'!FL26+'SPE5 - Aux. Loc. (WEG)'!FR26+'SPE5 - Aux. Loc. (WEG)'!FX26+'SPE5 - Aux. Loc. (WEG)'!GD26+'SPE5 - Aux. Loc. (WEG)'!GJ26+'SPE5 - Aux. Loc. (WEG)'!GP26+'SPE5 - Aux. Loc. (WEG)'!GV26</f>
        <v>0</v>
      </c>
      <c r="AH33" s="11">
        <f>'SPE5 - Aux. Loc. (WEG)'!DW26+'SPE5 - Aux. Loc. (WEG)'!EC26+'SPE5 - Aux. Loc. (WEG)'!EI26+'SPE5 - Aux. Loc. (WEG)'!EO26+'SPE5 - Aux. Loc. (WEG)'!EU26+'SPE5 - Aux. Loc. (WEG)'!FA26+'SPE5 - Aux. Loc. (WEG)'!FG26+'SPE5 - Aux. Loc. (WEG)'!FM26+'SPE5 - Aux. Loc. (WEG)'!FS26+'SPE5 - Aux. Loc. (WEG)'!FY26+'SPE5 - Aux. Loc. (WEG)'!GE26+'SPE5 - Aux. Loc. (WEG)'!GK26+'SPE5 - Aux. Loc. (WEG)'!GQ26+'SPE5 - Aux. Loc. (WEG)'!GW26</f>
        <v>0</v>
      </c>
      <c r="AI33" s="11">
        <f>'SPE5 - Aux. Loc. (WEG)'!DX26+'SPE5 - Aux. Loc. (WEG)'!ED26+'SPE5 - Aux. Loc. (WEG)'!EJ26+'SPE5 - Aux. Loc. (WEG)'!EP26+'SPE5 - Aux. Loc. (WEG)'!EV26+'SPE5 - Aux. Loc. (WEG)'!FB26+'SPE5 - Aux. Loc. (WEG)'!FH26+'SPE5 - Aux. Loc. (WEG)'!FN26+'SPE5 - Aux. Loc. (WEG)'!FT26+'SPE5 - Aux. Loc. (WEG)'!FZ26+'SPE5 - Aux. Loc. (WEG)'!GF26+'SPE5 - Aux. Loc. (WEG)'!GL26+'SPE5 - Aux. Loc. (WEG)'!GR26+'SPE5 - Aux. Loc. (WEG)'!GX26</f>
        <v>0</v>
      </c>
      <c r="AJ33" s="11">
        <f>'SPE5 - Aux. Loc. (WEG)'!DY26+'SPE5 - Aux. Loc. (WEG)'!EE26+'SPE5 - Aux. Loc. (WEG)'!EK26+'SPE5 - Aux. Loc. (WEG)'!EQ26+'SPE5 - Aux. Loc. (WEG)'!EW26+'SPE5 - Aux. Loc. (WEG)'!FC26+'SPE5 - Aux. Loc. (WEG)'!FI26+'SPE5 - Aux. Loc. (WEG)'!FO26+'SPE5 - Aux. Loc. (WEG)'!FU26+'SPE5 - Aux. Loc. (WEG)'!GA26+'SPE5 - Aux. Loc. (WEG)'!GG26+'SPE5 - Aux. Loc. (WEG)'!GM26+'SPE5 - Aux. Loc. (WEG)'!GS26+'SPE5 - Aux. Loc. (WEG)'!GY26</f>
        <v>0</v>
      </c>
      <c r="AK33" s="21">
        <f>'SPE5 - Aux. Loc. (WEG)'!HA26+'SPE5 - Aux. Loc. (WEG)'!HG26+'SPE5 - Aux. Loc. (WEG)'!HM26+'SPE5 - Aux. Loc. (WEG)'!HS26+'SPE5 - Aux. Loc. (WEG)'!HY26+'SPE5 - Aux. Loc. (WEG)'!IE26+'SPE5 - Aux. Loc. (WEG)'!IK26+'SPE5 - Aux. Loc. (WEG)'!IQ26+'SPE5 - Aux. Loc. (WEG)'!IW26+'SPE5 - Aux. Loc. (WEG)'!JC26+'SPE5 - Aux. Loc. (WEG)'!JI26+'SPE5 - Aux. Loc. (WEG)'!JO26+'SPE5 - Aux. Loc. (WEG)'!JU26+'SPE5 - Aux. Loc. (WEG)'!KA26</f>
        <v>522639.14374999591</v>
      </c>
      <c r="AL33" s="11">
        <f>'SPE5 - Aux. Loc. (WEG)'!HB26+'SPE5 - Aux. Loc. (WEG)'!HH26+'SPE5 - Aux. Loc. (WEG)'!HN26+'SPE5 - Aux. Loc. (WEG)'!HT26+'SPE5 - Aux. Loc. (WEG)'!HZ26+'SPE5 - Aux. Loc. (WEG)'!IF26+'SPE5 - Aux. Loc. (WEG)'!IL26+'SPE5 - Aux. Loc. (WEG)'!IR26+'SPE5 - Aux. Loc. (WEG)'!IX26+'SPE5 - Aux. Loc. (WEG)'!JD26+'SPE5 - Aux. Loc. (WEG)'!JJ26+'SPE5 - Aux. Loc. (WEG)'!JP26+'SPE5 - Aux. Loc. (WEG)'!JV26+'SPE5 - Aux. Loc. (WEG)'!KB26</f>
        <v>522639.14374999591</v>
      </c>
      <c r="AM33" s="11">
        <f>'SPE5 - Aux. Loc. (WEG)'!HC26+'SPE5 - Aux. Loc. (WEG)'!HI26+'SPE5 - Aux. Loc. (WEG)'!HO26+'SPE5 - Aux. Loc. (WEG)'!HU26+'SPE5 - Aux. Loc. (WEG)'!IA26+'SPE5 - Aux. Loc. (WEG)'!IG26+'SPE5 - Aux. Loc. (WEG)'!IM26+'SPE5 - Aux. Loc. (WEG)'!IS26+'SPE5 - Aux. Loc. (WEG)'!IY26+'SPE5 - Aux. Loc. (WEG)'!JE26+'SPE5 - Aux. Loc. (WEG)'!JK26+'SPE5 - Aux. Loc. (WEG)'!JQ26+'SPE5 - Aux. Loc. (WEG)'!JW26+'SPE5 - Aux. Loc. (WEG)'!KC26</f>
        <v>0</v>
      </c>
      <c r="AN33" s="11">
        <f>'SPE5 - Aux. Loc. (WEG)'!HD26+'SPE5 - Aux. Loc. (WEG)'!HJ26+'SPE5 - Aux. Loc. (WEG)'!HP26+'SPE5 - Aux. Loc. (WEG)'!HV26+'SPE5 - Aux. Loc. (WEG)'!IB26+'SPE5 - Aux. Loc. (WEG)'!IH26+'SPE5 - Aux. Loc. (WEG)'!IN26+'SPE5 - Aux. Loc. (WEG)'!IT26+'SPE5 - Aux. Loc. (WEG)'!IZ26+'SPE5 - Aux. Loc. (WEG)'!JF26+'SPE5 - Aux. Loc. (WEG)'!JL26+'SPE5 - Aux. Loc. (WEG)'!JR26+'SPE5 - Aux. Loc. (WEG)'!JX26+'SPE5 - Aux. Loc. (WEG)'!KD26</f>
        <v>0</v>
      </c>
      <c r="AO33" s="11">
        <f>'SPE5 - Aux. Loc. (WEG)'!HE26+'SPE5 - Aux. Loc. (WEG)'!HK26+'SPE5 - Aux. Loc. (WEG)'!HQ26+'SPE5 - Aux. Loc. (WEG)'!HW26+'SPE5 - Aux. Loc. (WEG)'!IC26+'SPE5 - Aux. Loc. (WEG)'!II26+'SPE5 - Aux. Loc. (WEG)'!IO26+'SPE5 - Aux. Loc. (WEG)'!IU26+'SPE5 - Aux. Loc. (WEG)'!JA26+'SPE5 - Aux. Loc. (WEG)'!JG26+'SPE5 - Aux. Loc. (WEG)'!JM26+'SPE5 - Aux. Loc. (WEG)'!JS26+'SPE5 - Aux. Loc. (WEG)'!JY26+'SPE5 - Aux. Loc. (WEG)'!KE26</f>
        <v>0</v>
      </c>
      <c r="AP33" s="11">
        <f>'SPE5 - Aux. Loc. (WEG)'!HF26+'SPE5 - Aux. Loc. (WEG)'!HL26+'SPE5 - Aux. Loc. (WEG)'!HR26+'SPE5 - Aux. Loc. (WEG)'!HX26+'SPE5 - Aux. Loc. (WEG)'!ID26+'SPE5 - Aux. Loc. (WEG)'!IJ26+'SPE5 - Aux. Loc. (WEG)'!IP26+'SPE5 - Aux. Loc. (WEG)'!IV26+'SPE5 - Aux. Loc. (WEG)'!JB26+'SPE5 - Aux. Loc. (WEG)'!JH26+'SPE5 - Aux. Loc. (WEG)'!JN26+'SPE5 - Aux. Loc. (WEG)'!JT26+'SPE5 - Aux. Loc. (WEG)'!JZ26+'SPE5 - Aux. Loc. (WEG)'!KF26</f>
        <v>0</v>
      </c>
      <c r="AQ33" s="21">
        <f>'SPE5 - Aux. Loc. (PowerSolar)'!D27</f>
        <v>824072.60999999975</v>
      </c>
      <c r="AR33" s="11">
        <f>'SPE5 - Aux. Loc. (PowerSolar)'!E27</f>
        <v>0</v>
      </c>
      <c r="AS33" s="11">
        <f>'SPE5 - Aux. Loc. (PowerSolar)'!F27</f>
        <v>748666.63</v>
      </c>
      <c r="AT33" s="11">
        <f>'SPE5 - Aux. Loc. (PowerSolar)'!G27</f>
        <v>0</v>
      </c>
      <c r="AU33" s="11">
        <f>'SPE5 - Aux. Loc. (PowerSolar)'!H27</f>
        <v>750523.4</v>
      </c>
      <c r="AV33" s="11">
        <f>'SPE5 - Aux. Loc. (PowerSolar)'!I27</f>
        <v>0</v>
      </c>
    </row>
    <row r="34" spans="3:48" ht="15" x14ac:dyDescent="0.25">
      <c r="C34" s="41">
        <v>44196</v>
      </c>
      <c r="D34" s="11">
        <f t="shared" si="4"/>
        <v>3102624</v>
      </c>
      <c r="E34" s="11">
        <f t="shared" si="5"/>
        <v>517104</v>
      </c>
      <c r="F34" s="11">
        <f t="shared" si="6"/>
        <v>1034208</v>
      </c>
      <c r="G34" s="11">
        <f t="shared" si="14"/>
        <v>0</v>
      </c>
      <c r="H34" s="11">
        <f t="shared" si="7"/>
        <v>1034208</v>
      </c>
      <c r="I34" s="11">
        <f t="shared" si="8"/>
        <v>0</v>
      </c>
      <c r="J34" s="11"/>
      <c r="K34" s="21">
        <f t="shared" si="9"/>
        <v>3125606.0000000005</v>
      </c>
      <c r="L34" s="11">
        <f t="shared" si="15"/>
        <v>0</v>
      </c>
      <c r="M34" s="11">
        <f t="shared" si="10"/>
        <v>2445786.8800000004</v>
      </c>
      <c r="N34" s="11">
        <f t="shared" si="16"/>
        <v>0</v>
      </c>
      <c r="O34" s="11">
        <f t="shared" si="11"/>
        <v>2445786.8800000004</v>
      </c>
      <c r="P34" s="11">
        <f t="shared" si="17"/>
        <v>0</v>
      </c>
      <c r="Q34" s="11"/>
      <c r="R34" s="21">
        <f t="shared" si="12"/>
        <v>5366015.9999999991</v>
      </c>
      <c r="S34" s="11">
        <f t="shared" si="18"/>
        <v>0</v>
      </c>
      <c r="T34" s="11">
        <f t="shared" si="13"/>
        <v>4055658.7199999993</v>
      </c>
      <c r="U34" s="11">
        <f t="shared" si="19"/>
        <v>0</v>
      </c>
      <c r="V34" s="11">
        <f t="shared" si="20"/>
        <v>4055658.7199999993</v>
      </c>
      <c r="W34" s="11">
        <f t="shared" si="21"/>
        <v>0</v>
      </c>
      <c r="X34" s="11"/>
      <c r="Y34" s="21">
        <f>'SPE5 - Aux. Loc. (WEG)'!D27+'SPE5 - Aux. Loc. (WEG)'!K27+'SPE5 - Aux. Loc. (WEG)'!R27+'SPE5 - Aux. Loc. (WEG)'!Y27+'SPE5 - Aux. Loc. (WEG)'!AF27+'SPE5 - Aux. Loc. (WEG)'!AM27+'SPE5 - Aux. Loc. (WEG)'!AT27+'SPE5 - Aux. Loc. (WEG)'!BA27+'SPE5 - Aux. Loc. (WEG)'!BH27+'SPE5 - Aux. Loc. (WEG)'!BO27+'SPE5 - Aux. Loc. (WEG)'!BV27+'SPE5 - Aux. Loc. (WEG)'!CC27+'SPE5 - Aux. Loc. (WEG)'!CJ27+'SPE5 - Aux. Loc. (WEG)'!CQ27+'SPE5 - Aux. Loc. (WEG)'!CX27+'SPE5 - Aux. Loc. (WEG)'!DE27+'SPE5 - Aux. Loc. (WEG)'!DL27</f>
        <v>2307225.9</v>
      </c>
      <c r="Z34" s="11">
        <f>'SPE5 - Aux. Loc. (WEG)'!E27+'SPE5 - Aux. Loc. (WEG)'!L27+'SPE5 - Aux. Loc. (WEG)'!S27+'SPE5 - Aux. Loc. (WEG)'!Z27+'SPE5 - Aux. Loc. (WEG)'!AG27+'SPE5 - Aux. Loc. (WEG)'!AN27+'SPE5 - Aux. Loc. (WEG)'!AU27+'SPE5 - Aux. Loc. (WEG)'!BB27+'SPE5 - Aux. Loc. (WEG)'!BI27+'SPE5 - Aux. Loc. (WEG)'!BP27+'SPE5 - Aux. Loc. (WEG)'!BW27+'SPE5 - Aux. Loc. (WEG)'!CD27+'SPE5 - Aux. Loc. (WEG)'!CK27+'SPE5 - Aux. Loc. (WEG)'!CR27+'SPE5 - Aux. Loc. (WEG)'!CY27+'SPE5 - Aux. Loc. (WEG)'!DF27+'SPE5 - Aux. Loc. (WEG)'!DM27</f>
        <v>255264.80000000002</v>
      </c>
      <c r="AA34" s="11">
        <f>'SPE5 - Aux. Loc. (WEG)'!F27+'SPE5 - Aux. Loc. (WEG)'!M27+'SPE5 - Aux. Loc. (WEG)'!T27+'SPE5 - Aux. Loc. (WEG)'!AA27+'SPE5 - Aux. Loc. (WEG)'!AH27+'SPE5 - Aux. Loc. (WEG)'!AO27+'SPE5 - Aux. Loc. (WEG)'!AV27+'SPE5 - Aux. Loc. (WEG)'!BC27+'SPE5 - Aux. Loc. (WEG)'!BJ27+'SPE5 - Aux. Loc. (WEG)'!BQ27+'SPE5 - Aux. Loc. (WEG)'!BX27+'SPE5 - Aux. Loc. (WEG)'!CE27+'SPE5 - Aux. Loc. (WEG)'!CL27+'SPE5 - Aux. Loc. (WEG)'!CS27+'SPE5 - Aux. Loc. (WEG)'!CZ27+'SPE5 - Aux. Loc. (WEG)'!DG27+'SPE5 - Aux. Loc. (WEG)'!DN27</f>
        <v>689559.5</v>
      </c>
      <c r="AB34" s="11">
        <f>'SPE5 - Aux. Loc. (WEG)'!G27+'SPE5 - Aux. Loc. (WEG)'!N27+'SPE5 - Aux. Loc. (WEG)'!U27+'SPE5 - Aux. Loc. (WEG)'!AB27+'SPE5 - Aux. Loc. (WEG)'!AI27+'SPE5 - Aux. Loc. (WEG)'!AP27+'SPE5 - Aux. Loc. (WEG)'!AW27+'SPE5 - Aux. Loc. (WEG)'!BD27+'SPE5 - Aux. Loc. (WEG)'!BK27+'SPE5 - Aux. Loc. (WEG)'!BR27+'SPE5 - Aux. Loc. (WEG)'!BY27+'SPE5 - Aux. Loc. (WEG)'!CF27+'SPE5 - Aux. Loc. (WEG)'!CM27+'SPE5 - Aux. Loc. (WEG)'!CT27+'SPE5 - Aux. Loc. (WEG)'!DA27+'SPE5 - Aux. Loc. (WEG)'!DH27+'SPE5 - Aux. Loc. (WEG)'!DO27</f>
        <v>0</v>
      </c>
      <c r="AC34" s="11">
        <f>'SPE5 - Aux. Loc. (WEG)'!H27+'SPE5 - Aux. Loc. (WEG)'!O27+'SPE5 - Aux. Loc. (WEG)'!V27+'SPE5 - Aux. Loc. (WEG)'!AC27+'SPE5 - Aux. Loc. (WEG)'!AJ27+'SPE5 - Aux. Loc. (WEG)'!AQ27+'SPE5 - Aux. Loc. (WEG)'!AX27+'SPE5 - Aux. Loc. (WEG)'!BE27+'SPE5 - Aux. Loc. (WEG)'!BL27+'SPE5 - Aux. Loc. (WEG)'!BS27+'SPE5 - Aux. Loc. (WEG)'!BZ27+'SPE5 - Aux. Loc. (WEG)'!CG27+'SPE5 - Aux. Loc. (WEG)'!CN27+'SPE5 - Aux. Loc. (WEG)'!CU27+'SPE5 - Aux. Loc. (WEG)'!DB27+'SPE5 - Aux. Loc. (WEG)'!DI27+'SPE5 - Aux. Loc. (WEG)'!DP27</f>
        <v>689559.5</v>
      </c>
      <c r="AD34" s="11">
        <f>'SPE5 - Aux. Loc. (WEG)'!I27+'SPE5 - Aux. Loc. (WEG)'!P27+'SPE5 - Aux. Loc. (WEG)'!W27+'SPE5 - Aux. Loc. (WEG)'!AD27+'SPE5 - Aux. Loc. (WEG)'!AK27+'SPE5 - Aux. Loc. (WEG)'!AR27+'SPE5 - Aux. Loc. (WEG)'!AY27+'SPE5 - Aux. Loc. (WEG)'!BF27+'SPE5 - Aux. Loc. (WEG)'!BM27+'SPE5 - Aux. Loc. (WEG)'!BT27+'SPE5 - Aux. Loc. (WEG)'!CA27+'SPE5 - Aux. Loc. (WEG)'!CH27+'SPE5 - Aux. Loc. (WEG)'!CO27+'SPE5 - Aux. Loc. (WEG)'!CV27+'SPE5 - Aux. Loc. (WEG)'!DC27+'SPE5 - Aux. Loc. (WEG)'!DJ27+'SPE5 - Aux. Loc. (WEG)'!DQ27</f>
        <v>0</v>
      </c>
      <c r="AE34" s="21">
        <f>'SPE5 - Aux. Loc. (WEG)'!DT27+'SPE5 - Aux. Loc. (WEG)'!DZ27+'SPE5 - Aux. Loc. (WEG)'!EF27+'SPE5 - Aux. Loc. (WEG)'!EL27+'SPE5 - Aux. Loc. (WEG)'!ER27+'SPE5 - Aux. Loc. (WEG)'!EX27+'SPE5 - Aux. Loc. (WEG)'!FD27+'SPE5 - Aux. Loc. (WEG)'!FJ27+'SPE5 - Aux. Loc. (WEG)'!FP27+'SPE5 - Aux. Loc. (WEG)'!FV27+'SPE5 - Aux. Loc. (WEG)'!GB27+'SPE5 - Aux. Loc. (WEG)'!GH27+'SPE5 - Aux. Loc. (WEG)'!GN27+'SPE5 - Aux. Loc. (WEG)'!GT27</f>
        <v>1567917.4312499887</v>
      </c>
      <c r="AF34" s="11">
        <f>'SPE5 - Aux. Loc. (WEG)'!DU27+'SPE5 - Aux. Loc. (WEG)'!EA27+'SPE5 - Aux. Loc. (WEG)'!EG27+'SPE5 - Aux. Loc. (WEG)'!EM27+'SPE5 - Aux. Loc. (WEG)'!ES27+'SPE5 - Aux. Loc. (WEG)'!EY27+'SPE5 - Aux. Loc. (WEG)'!FE27+'SPE5 - Aux. Loc. (WEG)'!FK27+'SPE5 - Aux. Loc. (WEG)'!FQ27+'SPE5 - Aux. Loc. (WEG)'!FW27+'SPE5 - Aux. Loc. (WEG)'!GC27+'SPE5 - Aux. Loc. (WEG)'!GI27+'SPE5 - Aux. Loc. (WEG)'!GO27+'SPE5 - Aux. Loc. (WEG)'!GU27</f>
        <v>313583.48624999763</v>
      </c>
      <c r="AG34" s="11">
        <f>'SPE5 - Aux. Loc. (WEG)'!DV27+'SPE5 - Aux. Loc. (WEG)'!EB27+'SPE5 - Aux. Loc. (WEG)'!EH27+'SPE5 - Aux. Loc. (WEG)'!EN27+'SPE5 - Aux. Loc. (WEG)'!ET27+'SPE5 - Aux. Loc. (WEG)'!EZ27+'SPE5 - Aux. Loc. (WEG)'!FF27+'SPE5 - Aux. Loc. (WEG)'!FL27+'SPE5 - Aux. Loc. (WEG)'!FR27+'SPE5 - Aux. Loc. (WEG)'!FX27+'SPE5 - Aux. Loc. (WEG)'!GD27+'SPE5 - Aux. Loc. (WEG)'!GJ27+'SPE5 - Aux. Loc. (WEG)'!GP27+'SPE5 - Aux. Loc. (WEG)'!GV27</f>
        <v>0</v>
      </c>
      <c r="AH34" s="11">
        <f>'SPE5 - Aux. Loc. (WEG)'!DW27+'SPE5 - Aux. Loc. (WEG)'!EC27+'SPE5 - Aux. Loc. (WEG)'!EI27+'SPE5 - Aux. Loc. (WEG)'!EO27+'SPE5 - Aux. Loc. (WEG)'!EU27+'SPE5 - Aux. Loc. (WEG)'!FA27+'SPE5 - Aux. Loc. (WEG)'!FG27+'SPE5 - Aux. Loc. (WEG)'!FM27+'SPE5 - Aux. Loc. (WEG)'!FS27+'SPE5 - Aux. Loc. (WEG)'!FY27+'SPE5 - Aux. Loc. (WEG)'!GE27+'SPE5 - Aux. Loc. (WEG)'!GK27+'SPE5 - Aux. Loc. (WEG)'!GQ27+'SPE5 - Aux. Loc. (WEG)'!GW27</f>
        <v>0</v>
      </c>
      <c r="AI34" s="11">
        <f>'SPE5 - Aux. Loc. (WEG)'!DX27+'SPE5 - Aux. Loc. (WEG)'!ED27+'SPE5 - Aux. Loc. (WEG)'!EJ27+'SPE5 - Aux. Loc. (WEG)'!EP27+'SPE5 - Aux. Loc. (WEG)'!EV27+'SPE5 - Aux. Loc. (WEG)'!FB27+'SPE5 - Aux. Loc. (WEG)'!FH27+'SPE5 - Aux. Loc. (WEG)'!FN27+'SPE5 - Aux. Loc. (WEG)'!FT27+'SPE5 - Aux. Loc. (WEG)'!FZ27+'SPE5 - Aux. Loc. (WEG)'!GF27+'SPE5 - Aux. Loc. (WEG)'!GL27+'SPE5 - Aux. Loc. (WEG)'!GR27+'SPE5 - Aux. Loc. (WEG)'!GX27</f>
        <v>0</v>
      </c>
      <c r="AJ34" s="11">
        <f>'SPE5 - Aux. Loc. (WEG)'!DY27+'SPE5 - Aux. Loc. (WEG)'!EE27+'SPE5 - Aux. Loc. (WEG)'!EK27+'SPE5 - Aux. Loc. (WEG)'!EQ27+'SPE5 - Aux. Loc. (WEG)'!EW27+'SPE5 - Aux. Loc. (WEG)'!FC27+'SPE5 - Aux. Loc. (WEG)'!FI27+'SPE5 - Aux. Loc. (WEG)'!FO27+'SPE5 - Aux. Loc. (WEG)'!FU27+'SPE5 - Aux. Loc. (WEG)'!GA27+'SPE5 - Aux. Loc. (WEG)'!GG27+'SPE5 - Aux. Loc. (WEG)'!GM27+'SPE5 - Aux. Loc. (WEG)'!GS27+'SPE5 - Aux. Loc. (WEG)'!GY27</f>
        <v>0</v>
      </c>
      <c r="AK34" s="21">
        <f>'SPE5 - Aux. Loc. (WEG)'!HA27+'SPE5 - Aux. Loc. (WEG)'!HG27+'SPE5 - Aux. Loc. (WEG)'!HM27+'SPE5 - Aux. Loc. (WEG)'!HS27+'SPE5 - Aux. Loc. (WEG)'!HY27+'SPE5 - Aux. Loc. (WEG)'!IE27+'SPE5 - Aux. Loc. (WEG)'!IK27+'SPE5 - Aux. Loc. (WEG)'!IQ27+'SPE5 - Aux. Loc. (WEG)'!IW27+'SPE5 - Aux. Loc. (WEG)'!JC27+'SPE5 - Aux. Loc. (WEG)'!JI27+'SPE5 - Aux. Loc. (WEG)'!JO27+'SPE5 - Aux. Loc. (WEG)'!JU27+'SPE5 - Aux. Loc. (WEG)'!KA27</f>
        <v>1567917.4312499887</v>
      </c>
      <c r="AL34" s="11">
        <f>'SPE5 - Aux. Loc. (WEG)'!HB27+'SPE5 - Aux. Loc. (WEG)'!HH27+'SPE5 - Aux. Loc. (WEG)'!HN27+'SPE5 - Aux. Loc. (WEG)'!HT27+'SPE5 - Aux. Loc. (WEG)'!HZ27+'SPE5 - Aux. Loc. (WEG)'!IF27+'SPE5 - Aux. Loc. (WEG)'!IL27+'SPE5 - Aux. Loc. (WEG)'!IR27+'SPE5 - Aux. Loc. (WEG)'!IX27+'SPE5 - Aux. Loc. (WEG)'!JD27+'SPE5 - Aux. Loc. (WEG)'!JJ27+'SPE5 - Aux. Loc. (WEG)'!JP27+'SPE5 - Aux. Loc. (WEG)'!JV27+'SPE5 - Aux. Loc. (WEG)'!KB27</f>
        <v>1045278.2874999926</v>
      </c>
      <c r="AM34" s="11">
        <f>'SPE5 - Aux. Loc. (WEG)'!HC27+'SPE5 - Aux. Loc. (WEG)'!HI27+'SPE5 - Aux. Loc. (WEG)'!HO27+'SPE5 - Aux. Loc. (WEG)'!HU27+'SPE5 - Aux. Loc. (WEG)'!IA27+'SPE5 - Aux. Loc. (WEG)'!IG27+'SPE5 - Aux. Loc. (WEG)'!IM27+'SPE5 - Aux. Loc. (WEG)'!IS27+'SPE5 - Aux. Loc. (WEG)'!IY27+'SPE5 - Aux. Loc. (WEG)'!JE27+'SPE5 - Aux. Loc. (WEG)'!JK27+'SPE5 - Aux. Loc. (WEG)'!JQ27+'SPE5 - Aux. Loc. (WEG)'!JW27+'SPE5 - Aux. Loc. (WEG)'!KC27</f>
        <v>0</v>
      </c>
      <c r="AN34" s="11">
        <f>'SPE5 - Aux. Loc. (WEG)'!HD27+'SPE5 - Aux. Loc. (WEG)'!HJ27+'SPE5 - Aux. Loc. (WEG)'!HP27+'SPE5 - Aux. Loc. (WEG)'!HV27+'SPE5 - Aux. Loc. (WEG)'!IB27+'SPE5 - Aux. Loc. (WEG)'!IH27+'SPE5 - Aux. Loc. (WEG)'!IN27+'SPE5 - Aux. Loc. (WEG)'!IT27+'SPE5 - Aux. Loc. (WEG)'!IZ27+'SPE5 - Aux. Loc. (WEG)'!JF27+'SPE5 - Aux. Loc. (WEG)'!JL27+'SPE5 - Aux. Loc. (WEG)'!JR27+'SPE5 - Aux. Loc. (WEG)'!JX27+'SPE5 - Aux. Loc. (WEG)'!KD27</f>
        <v>0</v>
      </c>
      <c r="AO34" s="11">
        <f>'SPE5 - Aux. Loc. (WEG)'!HE27+'SPE5 - Aux. Loc. (WEG)'!HK27+'SPE5 - Aux. Loc. (WEG)'!HQ27+'SPE5 - Aux. Loc. (WEG)'!HW27+'SPE5 - Aux. Loc. (WEG)'!IC27+'SPE5 - Aux. Loc. (WEG)'!II27+'SPE5 - Aux. Loc. (WEG)'!IO27+'SPE5 - Aux. Loc. (WEG)'!IU27+'SPE5 - Aux. Loc. (WEG)'!JA27+'SPE5 - Aux. Loc. (WEG)'!JG27+'SPE5 - Aux. Loc. (WEG)'!JM27+'SPE5 - Aux. Loc. (WEG)'!JS27+'SPE5 - Aux. Loc. (WEG)'!JY27+'SPE5 - Aux. Loc. (WEG)'!KE27</f>
        <v>0</v>
      </c>
      <c r="AP34" s="11">
        <f>'SPE5 - Aux. Loc. (WEG)'!HF27+'SPE5 - Aux. Loc. (WEG)'!HL27+'SPE5 - Aux. Loc. (WEG)'!HR27+'SPE5 - Aux. Loc. (WEG)'!HX27+'SPE5 - Aux. Loc. (WEG)'!ID27+'SPE5 - Aux. Loc. (WEG)'!IJ27+'SPE5 - Aux. Loc. (WEG)'!IP27+'SPE5 - Aux. Loc. (WEG)'!IV27+'SPE5 - Aux. Loc. (WEG)'!JB27+'SPE5 - Aux. Loc. (WEG)'!JH27+'SPE5 - Aux. Loc. (WEG)'!JN27+'SPE5 - Aux. Loc. (WEG)'!JT27+'SPE5 - Aux. Loc. (WEG)'!JZ27+'SPE5 - Aux. Loc. (WEG)'!KF27</f>
        <v>0</v>
      </c>
      <c r="AQ34" s="21">
        <f>'SPE5 - Aux. Loc. (PowerSolar)'!D28</f>
        <v>824072.60999999975</v>
      </c>
      <c r="AR34" s="11">
        <f>'SPE5 - Aux. Loc. (PowerSolar)'!E28</f>
        <v>0</v>
      </c>
      <c r="AS34" s="11">
        <f>'SPE5 - Aux. Loc. (PowerSolar)'!F28</f>
        <v>748666.63</v>
      </c>
      <c r="AT34" s="11">
        <f>'SPE5 - Aux. Loc. (PowerSolar)'!G28</f>
        <v>0</v>
      </c>
      <c r="AU34" s="11">
        <f>'SPE5 - Aux. Loc. (PowerSolar)'!H28</f>
        <v>750523.4</v>
      </c>
      <c r="AV34" s="11">
        <f>'SPE5 - Aux. Loc. (PowerSolar)'!I28</f>
        <v>0</v>
      </c>
    </row>
    <row r="35" spans="3:48" ht="15" x14ac:dyDescent="0.25">
      <c r="C35" s="41">
        <v>44227</v>
      </c>
      <c r="D35" s="11">
        <f t="shared" ref="D35" si="22">SUMIF(E$5:E$19,"&lt;=" &amp; $C35,D$5:D$19)</f>
        <v>3447360</v>
      </c>
      <c r="E35" s="11">
        <f t="shared" ref="E35" si="23">D35-D34</f>
        <v>344736</v>
      </c>
      <c r="F35" s="11">
        <f t="shared" ref="F35" si="24">SUMIF(G$5:G$19,"&lt;=" &amp; $C35,F$5:F$19)</f>
        <v>1034208</v>
      </c>
      <c r="G35" s="11">
        <f t="shared" ref="G35" si="25">F35-F34</f>
        <v>0</v>
      </c>
      <c r="H35" s="11">
        <f t="shared" ref="H35" si="26">SUMIF(I$5:I$19,"&lt;=" &amp; $C35,H$5:H$19)</f>
        <v>1034208</v>
      </c>
      <c r="I35" s="11">
        <f t="shared" ref="I35" si="27">H35-H34</f>
        <v>0</v>
      </c>
      <c r="J35" s="11"/>
      <c r="K35" s="21">
        <f t="shared" ref="K35" si="28">SUMIF(L$5:L$19,"&lt;=" &amp; $C35,K$5:K$19)</f>
        <v>3125606.0000000005</v>
      </c>
      <c r="L35" s="11">
        <f t="shared" ref="L35" si="29">K35-K34</f>
        <v>0</v>
      </c>
      <c r="M35" s="11">
        <f t="shared" ref="M35" si="30">SUMIF(N$5:N$19,"&lt;=" &amp; $C35,M$5:M$19)</f>
        <v>2445786.8800000004</v>
      </c>
      <c r="N35" s="11">
        <f t="shared" ref="N35" si="31">M35-M34</f>
        <v>0</v>
      </c>
      <c r="O35" s="11">
        <f t="shared" ref="O35" si="32">SUMIF(P$5:P$19,"&lt;=" &amp; $C35,O$5:O$19)</f>
        <v>2445786.8800000004</v>
      </c>
      <c r="P35" s="11">
        <f t="shared" ref="P35" si="33">O35-O34</f>
        <v>0</v>
      </c>
      <c r="Q35" s="11"/>
      <c r="R35" s="21">
        <f t="shared" ref="R35" si="34">SUMIF(S$5:S$19,"&lt;=" &amp; $C35,R$5:R$19)</f>
        <v>5366015.9999999991</v>
      </c>
      <c r="S35" s="11">
        <f t="shared" ref="S35" si="35">R35-R34</f>
        <v>0</v>
      </c>
      <c r="T35" s="11">
        <f t="shared" ref="T35" si="36">SUMIF(U$5:U$19,"&lt;=" &amp; $C35,T$5:T$19)</f>
        <v>4055658.7199999993</v>
      </c>
      <c r="U35" s="11">
        <f t="shared" ref="U35" si="37">T35-T34</f>
        <v>0</v>
      </c>
      <c r="V35" s="11">
        <f t="shared" ref="V35" si="38">SUMIF(W$5:W$19,"&lt;=" &amp; $C35,V$5:V$19)</f>
        <v>4055658.7199999993</v>
      </c>
      <c r="W35" s="11">
        <f t="shared" ref="W35" si="39">V35-V34</f>
        <v>0</v>
      </c>
      <c r="X35" s="11"/>
      <c r="Y35" s="21">
        <f>'SPE5 - Aux. Loc. (WEG)'!D28+'SPE5 - Aux. Loc. (WEG)'!K28+'SPE5 - Aux. Loc. (WEG)'!R28+'SPE5 - Aux. Loc. (WEG)'!Y28+'SPE5 - Aux. Loc. (WEG)'!AF28+'SPE5 - Aux. Loc. (WEG)'!AM28+'SPE5 - Aux. Loc. (WEG)'!AT28+'SPE5 - Aux. Loc. (WEG)'!BA28+'SPE5 - Aux. Loc. (WEG)'!BH28+'SPE5 - Aux. Loc. (WEG)'!BO28+'SPE5 - Aux. Loc. (WEG)'!BV28+'SPE5 - Aux. Loc. (WEG)'!CC28+'SPE5 - Aux. Loc. (WEG)'!CJ28+'SPE5 - Aux. Loc. (WEG)'!CQ28+'SPE5 - Aux. Loc. (WEG)'!CX28+'SPE5 - Aux. Loc. (WEG)'!DE28+'SPE5 - Aux. Loc. (WEG)'!DL28</f>
        <v>2429837.9</v>
      </c>
      <c r="Z35" s="11">
        <f>'SPE5 - Aux. Loc. (WEG)'!E28+'SPE5 - Aux. Loc. (WEG)'!L28+'SPE5 - Aux. Loc. (WEG)'!S28+'SPE5 - Aux. Loc. (WEG)'!Z28+'SPE5 - Aux. Loc. (WEG)'!AG28+'SPE5 - Aux. Loc. (WEG)'!AN28+'SPE5 - Aux. Loc. (WEG)'!AU28+'SPE5 - Aux. Loc. (WEG)'!BB28+'SPE5 - Aux. Loc. (WEG)'!BI28+'SPE5 - Aux. Loc. (WEG)'!BP28+'SPE5 - Aux. Loc. (WEG)'!BW28+'SPE5 - Aux. Loc. (WEG)'!CD28+'SPE5 - Aux. Loc. (WEG)'!CK28+'SPE5 - Aux. Loc. (WEG)'!CR28+'SPE5 - Aux. Loc. (WEG)'!CY28+'SPE5 - Aux. Loc. (WEG)'!DF28+'SPE5 - Aux. Loc. (WEG)'!DM28</f>
        <v>122612</v>
      </c>
      <c r="AA35" s="11">
        <f>'SPE5 - Aux. Loc. (WEG)'!F28+'SPE5 - Aux. Loc. (WEG)'!M28+'SPE5 - Aux. Loc. (WEG)'!T28+'SPE5 - Aux. Loc. (WEG)'!AA28+'SPE5 - Aux. Loc. (WEG)'!AH28+'SPE5 - Aux. Loc. (WEG)'!AO28+'SPE5 - Aux. Loc. (WEG)'!AV28+'SPE5 - Aux. Loc. (WEG)'!BC28+'SPE5 - Aux. Loc. (WEG)'!BJ28+'SPE5 - Aux. Loc. (WEG)'!BQ28+'SPE5 - Aux. Loc. (WEG)'!BX28+'SPE5 - Aux. Loc. (WEG)'!CE28+'SPE5 - Aux. Loc. (WEG)'!CL28+'SPE5 - Aux. Loc. (WEG)'!CS28+'SPE5 - Aux. Loc. (WEG)'!CZ28+'SPE5 - Aux. Loc. (WEG)'!DG28+'SPE5 - Aux. Loc. (WEG)'!DN28</f>
        <v>689559.5</v>
      </c>
      <c r="AB35" s="11">
        <f>'SPE5 - Aux. Loc. (WEG)'!G28+'SPE5 - Aux. Loc. (WEG)'!N28+'SPE5 - Aux. Loc. (WEG)'!U28+'SPE5 - Aux. Loc. (WEG)'!AB28+'SPE5 - Aux. Loc. (WEG)'!AI28+'SPE5 - Aux. Loc. (WEG)'!AP28+'SPE5 - Aux. Loc. (WEG)'!AW28+'SPE5 - Aux. Loc. (WEG)'!BD28+'SPE5 - Aux. Loc. (WEG)'!BK28+'SPE5 - Aux. Loc. (WEG)'!BR28+'SPE5 - Aux. Loc. (WEG)'!BY28+'SPE5 - Aux. Loc. (WEG)'!CF28+'SPE5 - Aux. Loc. (WEG)'!CM28+'SPE5 - Aux. Loc. (WEG)'!CT28+'SPE5 - Aux. Loc. (WEG)'!DA28+'SPE5 - Aux. Loc. (WEG)'!DH28+'SPE5 - Aux. Loc. (WEG)'!DO28</f>
        <v>0</v>
      </c>
      <c r="AC35" s="11">
        <f>'SPE5 - Aux. Loc. (WEG)'!H28+'SPE5 - Aux. Loc. (WEG)'!O28+'SPE5 - Aux. Loc. (WEG)'!V28+'SPE5 - Aux. Loc. (WEG)'!AC28+'SPE5 - Aux. Loc. (WEG)'!AJ28+'SPE5 - Aux. Loc. (WEG)'!AQ28+'SPE5 - Aux. Loc. (WEG)'!AX28+'SPE5 - Aux. Loc. (WEG)'!BE28+'SPE5 - Aux. Loc. (WEG)'!BL28+'SPE5 - Aux. Loc. (WEG)'!BS28+'SPE5 - Aux. Loc. (WEG)'!BZ28+'SPE5 - Aux. Loc. (WEG)'!CG28+'SPE5 - Aux. Loc. (WEG)'!CN28+'SPE5 - Aux. Loc. (WEG)'!CU28+'SPE5 - Aux. Loc. (WEG)'!DB28+'SPE5 - Aux. Loc. (WEG)'!DI28+'SPE5 - Aux. Loc. (WEG)'!DP28</f>
        <v>689559.5</v>
      </c>
      <c r="AD35" s="11">
        <f>'SPE5 - Aux. Loc. (WEG)'!I28+'SPE5 - Aux. Loc. (WEG)'!P28+'SPE5 - Aux. Loc. (WEG)'!W28+'SPE5 - Aux. Loc. (WEG)'!AD28+'SPE5 - Aux. Loc. (WEG)'!AK28+'SPE5 - Aux. Loc. (WEG)'!AR28+'SPE5 - Aux. Loc. (WEG)'!AY28+'SPE5 - Aux. Loc. (WEG)'!BF28+'SPE5 - Aux. Loc. (WEG)'!BM28+'SPE5 - Aux. Loc. (WEG)'!BT28+'SPE5 - Aux. Loc. (WEG)'!CA28+'SPE5 - Aux. Loc. (WEG)'!CH28+'SPE5 - Aux. Loc. (WEG)'!CO28+'SPE5 - Aux. Loc. (WEG)'!CV28+'SPE5 - Aux. Loc. (WEG)'!DC28+'SPE5 - Aux. Loc. (WEG)'!DJ28+'SPE5 - Aux. Loc. (WEG)'!DQ28</f>
        <v>0</v>
      </c>
      <c r="AE35" s="21">
        <f>'SPE5 - Aux. Loc. (WEG)'!DT28+'SPE5 - Aux. Loc. (WEG)'!DZ28+'SPE5 - Aux. Loc. (WEG)'!EF28+'SPE5 - Aux. Loc. (WEG)'!EL28+'SPE5 - Aux. Loc. (WEG)'!ER28+'SPE5 - Aux. Loc. (WEG)'!EX28+'SPE5 - Aux. Loc. (WEG)'!FD28+'SPE5 - Aux. Loc. (WEG)'!FJ28+'SPE5 - Aux. Loc. (WEG)'!FP28+'SPE5 - Aux. Loc. (WEG)'!FV28+'SPE5 - Aux. Loc. (WEG)'!GB28+'SPE5 - Aux. Loc. (WEG)'!GH28+'SPE5 - Aux. Loc. (WEG)'!GN28+'SPE5 - Aux. Loc. (WEG)'!GT28</f>
        <v>2090556.5749999837</v>
      </c>
      <c r="AF35" s="11">
        <f>'SPE5 - Aux. Loc. (WEG)'!DU28+'SPE5 - Aux. Loc. (WEG)'!EA28+'SPE5 - Aux. Loc. (WEG)'!EG28+'SPE5 - Aux. Loc. (WEG)'!EM28+'SPE5 - Aux. Loc. (WEG)'!ES28+'SPE5 - Aux. Loc. (WEG)'!EY28+'SPE5 - Aux. Loc. (WEG)'!FE28+'SPE5 - Aux. Loc. (WEG)'!FK28+'SPE5 - Aux. Loc. (WEG)'!FQ28+'SPE5 - Aux. Loc. (WEG)'!FW28+'SPE5 - Aux. Loc. (WEG)'!GC28+'SPE5 - Aux. Loc. (WEG)'!GI28+'SPE5 - Aux. Loc. (WEG)'!GO28+'SPE5 - Aux. Loc. (WEG)'!GU28</f>
        <v>522639.1437499958</v>
      </c>
      <c r="AG35" s="11">
        <f>'SPE5 - Aux. Loc. (WEG)'!DV28+'SPE5 - Aux. Loc. (WEG)'!EB28+'SPE5 - Aux. Loc. (WEG)'!EH28+'SPE5 - Aux. Loc. (WEG)'!EN28+'SPE5 - Aux. Loc. (WEG)'!ET28+'SPE5 - Aux. Loc. (WEG)'!EZ28+'SPE5 - Aux. Loc. (WEG)'!FF28+'SPE5 - Aux. Loc. (WEG)'!FL28+'SPE5 - Aux. Loc. (WEG)'!FR28+'SPE5 - Aux. Loc. (WEG)'!FX28+'SPE5 - Aux. Loc. (WEG)'!GD28+'SPE5 - Aux. Loc. (WEG)'!GJ28+'SPE5 - Aux. Loc. (WEG)'!GP28+'SPE5 - Aux. Loc. (WEG)'!GV28</f>
        <v>0</v>
      </c>
      <c r="AH35" s="11">
        <f>'SPE5 - Aux. Loc. (WEG)'!DW28+'SPE5 - Aux. Loc. (WEG)'!EC28+'SPE5 - Aux. Loc. (WEG)'!EI28+'SPE5 - Aux. Loc. (WEG)'!EO28+'SPE5 - Aux. Loc. (WEG)'!EU28+'SPE5 - Aux. Loc. (WEG)'!FA28+'SPE5 - Aux. Loc. (WEG)'!FG28+'SPE5 - Aux. Loc. (WEG)'!FM28+'SPE5 - Aux. Loc. (WEG)'!FS28+'SPE5 - Aux. Loc. (WEG)'!FY28+'SPE5 - Aux. Loc. (WEG)'!GE28+'SPE5 - Aux. Loc. (WEG)'!GK28+'SPE5 - Aux. Loc. (WEG)'!GQ28+'SPE5 - Aux. Loc. (WEG)'!GW28</f>
        <v>0</v>
      </c>
      <c r="AI35" s="11">
        <f>'SPE5 - Aux. Loc. (WEG)'!DX28+'SPE5 - Aux. Loc. (WEG)'!ED28+'SPE5 - Aux. Loc. (WEG)'!EJ28+'SPE5 - Aux. Loc. (WEG)'!EP28+'SPE5 - Aux. Loc. (WEG)'!EV28+'SPE5 - Aux. Loc. (WEG)'!FB28+'SPE5 - Aux. Loc. (WEG)'!FH28+'SPE5 - Aux. Loc. (WEG)'!FN28+'SPE5 - Aux. Loc. (WEG)'!FT28+'SPE5 - Aux. Loc. (WEG)'!FZ28+'SPE5 - Aux. Loc. (WEG)'!GF28+'SPE5 - Aux. Loc. (WEG)'!GL28+'SPE5 - Aux. Loc. (WEG)'!GR28+'SPE5 - Aux. Loc. (WEG)'!GX28</f>
        <v>0</v>
      </c>
      <c r="AJ35" s="11">
        <f>'SPE5 - Aux. Loc. (WEG)'!DY28+'SPE5 - Aux. Loc. (WEG)'!EE28+'SPE5 - Aux. Loc. (WEG)'!EK28+'SPE5 - Aux. Loc. (WEG)'!EQ28+'SPE5 - Aux. Loc. (WEG)'!EW28+'SPE5 - Aux. Loc. (WEG)'!FC28+'SPE5 - Aux. Loc. (WEG)'!FI28+'SPE5 - Aux. Loc. (WEG)'!FO28+'SPE5 - Aux. Loc. (WEG)'!FU28+'SPE5 - Aux. Loc. (WEG)'!GA28+'SPE5 - Aux. Loc. (WEG)'!GG28+'SPE5 - Aux. Loc. (WEG)'!GM28+'SPE5 - Aux. Loc. (WEG)'!GS28+'SPE5 - Aux. Loc. (WEG)'!GY28</f>
        <v>0</v>
      </c>
      <c r="AK35" s="21">
        <f>'SPE5 - Aux. Loc. (WEG)'!HA28+'SPE5 - Aux. Loc. (WEG)'!HG28+'SPE5 - Aux. Loc. (WEG)'!HM28+'SPE5 - Aux. Loc. (WEG)'!HS28+'SPE5 - Aux. Loc. (WEG)'!HY28+'SPE5 - Aux. Loc. (WEG)'!IE28+'SPE5 - Aux. Loc. (WEG)'!IK28+'SPE5 - Aux. Loc. (WEG)'!IQ28+'SPE5 - Aux. Loc. (WEG)'!IW28+'SPE5 - Aux. Loc. (WEG)'!JC28+'SPE5 - Aux. Loc. (WEG)'!JI28+'SPE5 - Aux. Loc. (WEG)'!JO28+'SPE5 - Aux. Loc. (WEG)'!JU28+'SPE5 - Aux. Loc. (WEG)'!KA28</f>
        <v>1986028.7462499849</v>
      </c>
      <c r="AL35" s="11">
        <f>'SPE5 - Aux. Loc. (WEG)'!HB28+'SPE5 - Aux. Loc. (WEG)'!HH28+'SPE5 - Aux. Loc. (WEG)'!HN28+'SPE5 - Aux. Loc. (WEG)'!HT28+'SPE5 - Aux. Loc. (WEG)'!HZ28+'SPE5 - Aux. Loc. (WEG)'!IF28+'SPE5 - Aux. Loc. (WEG)'!IL28+'SPE5 - Aux. Loc. (WEG)'!IR28+'SPE5 - Aux. Loc. (WEG)'!IX28+'SPE5 - Aux. Loc. (WEG)'!JD28+'SPE5 - Aux. Loc. (WEG)'!JJ28+'SPE5 - Aux. Loc. (WEG)'!JP28+'SPE5 - Aux. Loc. (WEG)'!JV28+'SPE5 - Aux. Loc. (WEG)'!KB28</f>
        <v>418111.31499999686</v>
      </c>
      <c r="AM35" s="11">
        <f>'SPE5 - Aux. Loc. (WEG)'!HC28+'SPE5 - Aux. Loc. (WEG)'!HI28+'SPE5 - Aux. Loc. (WEG)'!HO28+'SPE5 - Aux. Loc. (WEG)'!HU28+'SPE5 - Aux. Loc. (WEG)'!IA28+'SPE5 - Aux. Loc. (WEG)'!IG28+'SPE5 - Aux. Loc. (WEG)'!IM28+'SPE5 - Aux. Loc. (WEG)'!IS28+'SPE5 - Aux. Loc. (WEG)'!IY28+'SPE5 - Aux. Loc. (WEG)'!JE28+'SPE5 - Aux. Loc. (WEG)'!JK28+'SPE5 - Aux. Loc. (WEG)'!JQ28+'SPE5 - Aux. Loc. (WEG)'!JW28+'SPE5 - Aux. Loc. (WEG)'!KC28</f>
        <v>0</v>
      </c>
      <c r="AN35" s="11">
        <f>'SPE5 - Aux. Loc. (WEG)'!HD28+'SPE5 - Aux. Loc. (WEG)'!HJ28+'SPE5 - Aux. Loc. (WEG)'!HP28+'SPE5 - Aux. Loc. (WEG)'!HV28+'SPE5 - Aux. Loc. (WEG)'!IB28+'SPE5 - Aux. Loc. (WEG)'!IH28+'SPE5 - Aux. Loc. (WEG)'!IN28+'SPE5 - Aux. Loc. (WEG)'!IT28+'SPE5 - Aux. Loc. (WEG)'!IZ28+'SPE5 - Aux. Loc. (WEG)'!JF28+'SPE5 - Aux. Loc. (WEG)'!JL28+'SPE5 - Aux. Loc. (WEG)'!JR28+'SPE5 - Aux. Loc. (WEG)'!JX28+'SPE5 - Aux. Loc. (WEG)'!KD28</f>
        <v>0</v>
      </c>
      <c r="AO35" s="11">
        <f>'SPE5 - Aux. Loc. (WEG)'!HE28+'SPE5 - Aux. Loc. (WEG)'!HK28+'SPE5 - Aux. Loc. (WEG)'!HQ28+'SPE5 - Aux. Loc. (WEG)'!HW28+'SPE5 - Aux. Loc. (WEG)'!IC28+'SPE5 - Aux. Loc. (WEG)'!II28+'SPE5 - Aux. Loc. (WEG)'!IO28+'SPE5 - Aux. Loc. (WEG)'!IU28+'SPE5 - Aux. Loc. (WEG)'!JA28+'SPE5 - Aux. Loc. (WEG)'!JG28+'SPE5 - Aux. Loc. (WEG)'!JM28+'SPE5 - Aux. Loc. (WEG)'!JS28+'SPE5 - Aux. Loc. (WEG)'!JY28+'SPE5 - Aux. Loc. (WEG)'!KE28</f>
        <v>0</v>
      </c>
      <c r="AP35" s="11">
        <f>'SPE5 - Aux. Loc. (WEG)'!HF28+'SPE5 - Aux. Loc. (WEG)'!HL28+'SPE5 - Aux. Loc. (WEG)'!HR28+'SPE5 - Aux. Loc. (WEG)'!HX28+'SPE5 - Aux. Loc. (WEG)'!ID28+'SPE5 - Aux. Loc. (WEG)'!IJ28+'SPE5 - Aux. Loc. (WEG)'!IP28+'SPE5 - Aux. Loc. (WEG)'!IV28+'SPE5 - Aux. Loc. (WEG)'!JB28+'SPE5 - Aux. Loc. (WEG)'!JH28+'SPE5 - Aux. Loc. (WEG)'!JN28+'SPE5 - Aux. Loc. (WEG)'!JT28+'SPE5 - Aux. Loc. (WEG)'!JZ28+'SPE5 - Aux. Loc. (WEG)'!KF28</f>
        <v>0</v>
      </c>
      <c r="AQ35" s="21">
        <f>'SPE5 - Aux. Loc. (PowerSolar)'!D29</f>
        <v>824072.60999999975</v>
      </c>
      <c r="AR35" s="11">
        <f>'SPE5 - Aux. Loc. (PowerSolar)'!E29</f>
        <v>0</v>
      </c>
      <c r="AS35" s="11">
        <f>'SPE5 - Aux. Loc. (PowerSolar)'!F29</f>
        <v>748666.63</v>
      </c>
      <c r="AT35" s="11">
        <f>'SPE5 - Aux. Loc. (PowerSolar)'!G29</f>
        <v>0</v>
      </c>
      <c r="AU35" s="11">
        <f>'SPE5 - Aux. Loc. (PowerSolar)'!H29</f>
        <v>750523.4</v>
      </c>
      <c r="AV35" s="11">
        <f>'SPE5 - Aux. Loc. (PowerSolar)'!I29</f>
        <v>0</v>
      </c>
    </row>
    <row r="36" spans="3:48" ht="15" x14ac:dyDescent="0.25">
      <c r="C36" s="41">
        <v>44255</v>
      </c>
      <c r="D36" s="11">
        <f t="shared" ref="D36:D37" si="40">SUMIF(E$5:E$19,"&lt;=" &amp; $C36,D$5:D$19)</f>
        <v>3447360</v>
      </c>
      <c r="E36" s="11">
        <f t="shared" ref="E36:E37" si="41">D36-D35</f>
        <v>0</v>
      </c>
      <c r="F36" s="11">
        <f t="shared" ref="F36:F37" si="42">SUMIF(G$5:G$19,"&lt;=" &amp; $C36,F$5:F$19)</f>
        <v>1034208</v>
      </c>
      <c r="G36" s="11">
        <f t="shared" ref="G36:G37" si="43">F36-F35</f>
        <v>0</v>
      </c>
      <c r="H36" s="11">
        <f t="shared" ref="H36:H37" si="44">SUMIF(I$5:I$19,"&lt;=" &amp; $C36,H$5:H$19)</f>
        <v>1034208</v>
      </c>
      <c r="I36" s="11">
        <f t="shared" ref="I36:I37" si="45">H36-H35</f>
        <v>0</v>
      </c>
      <c r="J36" s="11"/>
      <c r="K36" s="21">
        <f t="shared" ref="K36:K37" si="46">SUMIF(L$5:L$19,"&lt;=" &amp; $C36,K$5:K$19)</f>
        <v>3125606.0000000005</v>
      </c>
      <c r="L36" s="11">
        <f t="shared" ref="L36:L37" si="47">K36-K35</f>
        <v>0</v>
      </c>
      <c r="M36" s="11">
        <f t="shared" ref="M36:M37" si="48">SUMIF(N$5:N$19,"&lt;=" &amp; $C36,M$5:M$19)</f>
        <v>2445786.8800000004</v>
      </c>
      <c r="N36" s="11">
        <f t="shared" ref="N36:N37" si="49">M36-M35</f>
        <v>0</v>
      </c>
      <c r="O36" s="11">
        <f t="shared" ref="O36:O37" si="50">SUMIF(P$5:P$19,"&lt;=" &amp; $C36,O$5:O$19)</f>
        <v>2445786.8800000004</v>
      </c>
      <c r="P36" s="11">
        <f t="shared" ref="P36:P37" si="51">O36-O35</f>
        <v>0</v>
      </c>
      <c r="Q36" s="11"/>
      <c r="R36" s="21">
        <f t="shared" ref="R36:R37" si="52">SUMIF(S$5:S$19,"&lt;=" &amp; $C36,R$5:R$19)</f>
        <v>5366015.9999999991</v>
      </c>
      <c r="S36" s="11">
        <f t="shared" ref="S36:S37" si="53">R36-R35</f>
        <v>0</v>
      </c>
      <c r="T36" s="11">
        <f t="shared" ref="T36:T37" si="54">SUMIF(U$5:U$19,"&lt;=" &amp; $C36,T$5:T$19)</f>
        <v>4055658.7199999993</v>
      </c>
      <c r="U36" s="11">
        <f t="shared" ref="U36:U37" si="55">T36-T35</f>
        <v>0</v>
      </c>
      <c r="V36" s="11">
        <f t="shared" ref="V36:V37" si="56">SUMIF(W$5:W$19,"&lt;=" &amp; $C36,V$5:V$19)</f>
        <v>4055658.7199999993</v>
      </c>
      <c r="W36" s="11">
        <f t="shared" ref="W36:W37" si="57">V36-V35</f>
        <v>0</v>
      </c>
      <c r="X36" s="11"/>
      <c r="Y36" s="21">
        <f>'SPE5 - Aux. Loc. (WEG)'!D29+'SPE5 - Aux. Loc. (WEG)'!K29+'SPE5 - Aux. Loc. (WEG)'!R29+'SPE5 - Aux. Loc. (WEG)'!Y29+'SPE5 - Aux. Loc. (WEG)'!AF29+'SPE5 - Aux. Loc. (WEG)'!AM29+'SPE5 - Aux. Loc. (WEG)'!AT29+'SPE5 - Aux. Loc. (WEG)'!BA29+'SPE5 - Aux. Loc. (WEG)'!BH29+'SPE5 - Aux. Loc. (WEG)'!BO29+'SPE5 - Aux. Loc. (WEG)'!BV29+'SPE5 - Aux. Loc. (WEG)'!CC29+'SPE5 - Aux. Loc. (WEG)'!CJ29+'SPE5 - Aux. Loc. (WEG)'!CQ29+'SPE5 - Aux. Loc. (WEG)'!CX29+'SPE5 - Aux. Loc. (WEG)'!DE29+'SPE5 - Aux. Loc. (WEG)'!DL29</f>
        <v>2449818</v>
      </c>
      <c r="Z36" s="11">
        <f>'SPE5 - Aux. Loc. (WEG)'!E29+'SPE5 - Aux. Loc. (WEG)'!L29+'SPE5 - Aux. Loc. (WEG)'!S29+'SPE5 - Aux. Loc. (WEG)'!Z29+'SPE5 - Aux. Loc. (WEG)'!AG29+'SPE5 - Aux. Loc. (WEG)'!AN29+'SPE5 - Aux. Loc. (WEG)'!AU29+'SPE5 - Aux. Loc. (WEG)'!BB29+'SPE5 - Aux. Loc. (WEG)'!BI29+'SPE5 - Aux. Loc. (WEG)'!BP29+'SPE5 - Aux. Loc. (WEG)'!BW29+'SPE5 - Aux. Loc. (WEG)'!CD29+'SPE5 - Aux. Loc. (WEG)'!CK29+'SPE5 - Aux. Loc. (WEG)'!CR29+'SPE5 - Aux. Loc. (WEG)'!CY29+'SPE5 - Aux. Loc. (WEG)'!DF29+'SPE5 - Aux. Loc. (WEG)'!DM29</f>
        <v>19980.100000000006</v>
      </c>
      <c r="AA36" s="11">
        <f>'SPE5 - Aux. Loc. (WEG)'!F29+'SPE5 - Aux. Loc. (WEG)'!M29+'SPE5 - Aux. Loc. (WEG)'!T29+'SPE5 - Aux. Loc. (WEG)'!AA29+'SPE5 - Aux. Loc. (WEG)'!AH29+'SPE5 - Aux. Loc. (WEG)'!AO29+'SPE5 - Aux. Loc. (WEG)'!AV29+'SPE5 - Aux. Loc. (WEG)'!BC29+'SPE5 - Aux. Loc. (WEG)'!BJ29+'SPE5 - Aux. Loc. (WEG)'!BQ29+'SPE5 - Aux. Loc. (WEG)'!BX29+'SPE5 - Aux. Loc. (WEG)'!CE29+'SPE5 - Aux. Loc. (WEG)'!CL29+'SPE5 - Aux. Loc. (WEG)'!CS29+'SPE5 - Aux. Loc. (WEG)'!CZ29+'SPE5 - Aux. Loc. (WEG)'!DG29+'SPE5 - Aux. Loc. (WEG)'!DN29</f>
        <v>689559.5</v>
      </c>
      <c r="AB36" s="11">
        <f>'SPE5 - Aux. Loc. (WEG)'!G29+'SPE5 - Aux. Loc. (WEG)'!N29+'SPE5 - Aux. Loc. (WEG)'!U29+'SPE5 - Aux. Loc. (WEG)'!AB29+'SPE5 - Aux. Loc. (WEG)'!AI29+'SPE5 - Aux. Loc. (WEG)'!AP29+'SPE5 - Aux. Loc. (WEG)'!AW29+'SPE5 - Aux. Loc. (WEG)'!BD29+'SPE5 - Aux. Loc. (WEG)'!BK29+'SPE5 - Aux. Loc. (WEG)'!BR29+'SPE5 - Aux. Loc. (WEG)'!BY29+'SPE5 - Aux. Loc. (WEG)'!CF29+'SPE5 - Aux. Loc. (WEG)'!CM29+'SPE5 - Aux. Loc. (WEG)'!CT29+'SPE5 - Aux. Loc. (WEG)'!DA29+'SPE5 - Aux. Loc. (WEG)'!DH29+'SPE5 - Aux. Loc. (WEG)'!DO29</f>
        <v>0</v>
      </c>
      <c r="AC36" s="11">
        <f>'SPE5 - Aux. Loc. (WEG)'!H29+'SPE5 - Aux. Loc. (WEG)'!O29+'SPE5 - Aux. Loc. (WEG)'!V29+'SPE5 - Aux. Loc. (WEG)'!AC29+'SPE5 - Aux. Loc. (WEG)'!AJ29+'SPE5 - Aux. Loc. (WEG)'!AQ29+'SPE5 - Aux. Loc. (WEG)'!AX29+'SPE5 - Aux. Loc. (WEG)'!BE29+'SPE5 - Aux. Loc. (WEG)'!BL29+'SPE5 - Aux. Loc. (WEG)'!BS29+'SPE5 - Aux. Loc. (WEG)'!BZ29+'SPE5 - Aux. Loc. (WEG)'!CG29+'SPE5 - Aux. Loc. (WEG)'!CN29+'SPE5 - Aux. Loc. (WEG)'!CU29+'SPE5 - Aux. Loc. (WEG)'!DB29+'SPE5 - Aux. Loc. (WEG)'!DI29+'SPE5 - Aux. Loc. (WEG)'!DP29</f>
        <v>689559.5</v>
      </c>
      <c r="AD36" s="11">
        <f>'SPE5 - Aux. Loc. (WEG)'!I29+'SPE5 - Aux. Loc. (WEG)'!P29+'SPE5 - Aux. Loc. (WEG)'!W29+'SPE5 - Aux. Loc. (WEG)'!AD29+'SPE5 - Aux. Loc. (WEG)'!AK29+'SPE5 - Aux. Loc. (WEG)'!AR29+'SPE5 - Aux. Loc. (WEG)'!AY29+'SPE5 - Aux. Loc. (WEG)'!BF29+'SPE5 - Aux. Loc. (WEG)'!BM29+'SPE5 - Aux. Loc. (WEG)'!BT29+'SPE5 - Aux. Loc. (WEG)'!CA29+'SPE5 - Aux. Loc. (WEG)'!CH29+'SPE5 - Aux. Loc. (WEG)'!CO29+'SPE5 - Aux. Loc. (WEG)'!CV29+'SPE5 - Aux. Loc. (WEG)'!DC29+'SPE5 - Aux. Loc. (WEG)'!DJ29+'SPE5 - Aux. Loc. (WEG)'!DQ29</f>
        <v>0</v>
      </c>
      <c r="AE36" s="21">
        <f>'SPE5 - Aux. Loc. (WEG)'!DT29+'SPE5 - Aux. Loc. (WEG)'!DZ29+'SPE5 - Aux. Loc. (WEG)'!EF29+'SPE5 - Aux. Loc. (WEG)'!EL29+'SPE5 - Aux. Loc. (WEG)'!ER29+'SPE5 - Aux. Loc. (WEG)'!EX29+'SPE5 - Aux. Loc. (WEG)'!FD29+'SPE5 - Aux. Loc. (WEG)'!FJ29+'SPE5 - Aux. Loc. (WEG)'!FP29+'SPE5 - Aux. Loc. (WEG)'!FV29+'SPE5 - Aux. Loc. (WEG)'!GB29+'SPE5 - Aux. Loc. (WEG)'!GH29+'SPE5 - Aux. Loc. (WEG)'!GN29+'SPE5 - Aux. Loc. (WEG)'!GT29</f>
        <v>2090556.5749999837</v>
      </c>
      <c r="AF36" s="11">
        <f>'SPE5 - Aux. Loc. (WEG)'!DU29+'SPE5 - Aux. Loc. (WEG)'!EA29+'SPE5 - Aux. Loc. (WEG)'!EG29+'SPE5 - Aux. Loc. (WEG)'!EM29+'SPE5 - Aux. Loc. (WEG)'!ES29+'SPE5 - Aux. Loc. (WEG)'!EY29+'SPE5 - Aux. Loc. (WEG)'!FE29+'SPE5 - Aux. Loc. (WEG)'!FK29+'SPE5 - Aux. Loc. (WEG)'!FQ29+'SPE5 - Aux. Loc. (WEG)'!FW29+'SPE5 - Aux. Loc. (WEG)'!GC29+'SPE5 - Aux. Loc. (WEG)'!GI29+'SPE5 - Aux. Loc. (WEG)'!GO29+'SPE5 - Aux. Loc. (WEG)'!GU29</f>
        <v>0</v>
      </c>
      <c r="AG36" s="11">
        <f>'SPE5 - Aux. Loc. (WEG)'!DV29+'SPE5 - Aux. Loc. (WEG)'!EB29+'SPE5 - Aux. Loc. (WEG)'!EH29+'SPE5 - Aux. Loc. (WEG)'!EN29+'SPE5 - Aux. Loc. (WEG)'!ET29+'SPE5 - Aux. Loc. (WEG)'!EZ29+'SPE5 - Aux. Loc. (WEG)'!FF29+'SPE5 - Aux. Loc. (WEG)'!FL29+'SPE5 - Aux. Loc. (WEG)'!FR29+'SPE5 - Aux. Loc. (WEG)'!FX29+'SPE5 - Aux. Loc. (WEG)'!GD29+'SPE5 - Aux. Loc. (WEG)'!GJ29+'SPE5 - Aux. Loc. (WEG)'!GP29+'SPE5 - Aux. Loc. (WEG)'!GV29</f>
        <v>0</v>
      </c>
      <c r="AH36" s="11">
        <f>'SPE5 - Aux. Loc. (WEG)'!DW29+'SPE5 - Aux. Loc. (WEG)'!EC29+'SPE5 - Aux. Loc. (WEG)'!EI29+'SPE5 - Aux. Loc. (WEG)'!EO29+'SPE5 - Aux. Loc. (WEG)'!EU29+'SPE5 - Aux. Loc. (WEG)'!FA29+'SPE5 - Aux. Loc. (WEG)'!FG29+'SPE5 - Aux. Loc. (WEG)'!FM29+'SPE5 - Aux. Loc. (WEG)'!FS29+'SPE5 - Aux. Loc. (WEG)'!FY29+'SPE5 - Aux. Loc. (WEG)'!GE29+'SPE5 - Aux. Loc. (WEG)'!GK29+'SPE5 - Aux. Loc. (WEG)'!GQ29+'SPE5 - Aux. Loc. (WEG)'!GW29</f>
        <v>0</v>
      </c>
      <c r="AI36" s="11">
        <f>'SPE5 - Aux. Loc. (WEG)'!DX29+'SPE5 - Aux. Loc. (WEG)'!ED29+'SPE5 - Aux. Loc. (WEG)'!EJ29+'SPE5 - Aux. Loc. (WEG)'!EP29+'SPE5 - Aux. Loc. (WEG)'!EV29+'SPE5 - Aux. Loc. (WEG)'!FB29+'SPE5 - Aux. Loc. (WEG)'!FH29+'SPE5 - Aux. Loc. (WEG)'!FN29+'SPE5 - Aux. Loc. (WEG)'!FT29+'SPE5 - Aux. Loc. (WEG)'!FZ29+'SPE5 - Aux. Loc. (WEG)'!GF29+'SPE5 - Aux. Loc. (WEG)'!GL29+'SPE5 - Aux. Loc. (WEG)'!GR29+'SPE5 - Aux. Loc. (WEG)'!GX29</f>
        <v>0</v>
      </c>
      <c r="AJ36" s="11">
        <f>'SPE5 - Aux. Loc. (WEG)'!DY29+'SPE5 - Aux. Loc. (WEG)'!EE29+'SPE5 - Aux. Loc. (WEG)'!EK29+'SPE5 - Aux. Loc. (WEG)'!EQ29+'SPE5 - Aux. Loc. (WEG)'!EW29+'SPE5 - Aux. Loc. (WEG)'!FC29+'SPE5 - Aux. Loc. (WEG)'!FI29+'SPE5 - Aux. Loc. (WEG)'!FO29+'SPE5 - Aux. Loc. (WEG)'!FU29+'SPE5 - Aux. Loc. (WEG)'!GA29+'SPE5 - Aux. Loc. (WEG)'!GG29+'SPE5 - Aux. Loc. (WEG)'!GM29+'SPE5 - Aux. Loc. (WEG)'!GS29+'SPE5 - Aux. Loc. (WEG)'!GY29</f>
        <v>0</v>
      </c>
      <c r="AK36" s="21">
        <f>'SPE5 - Aux. Loc. (WEG)'!HA29+'SPE5 - Aux. Loc. (WEG)'!HG29+'SPE5 - Aux. Loc. (WEG)'!HM29+'SPE5 - Aux. Loc. (WEG)'!HS29+'SPE5 - Aux. Loc. (WEG)'!HY29+'SPE5 - Aux. Loc. (WEG)'!IE29+'SPE5 - Aux. Loc. (WEG)'!IK29+'SPE5 - Aux. Loc. (WEG)'!IQ29+'SPE5 - Aux. Loc. (WEG)'!IW29+'SPE5 - Aux. Loc. (WEG)'!JC29+'SPE5 - Aux. Loc. (WEG)'!JI29+'SPE5 - Aux. Loc. (WEG)'!JO29+'SPE5 - Aux. Loc. (WEG)'!JU29+'SPE5 - Aux. Loc. (WEG)'!KA29</f>
        <v>2090556.5749999837</v>
      </c>
      <c r="AL36" s="11">
        <f>'SPE5 - Aux. Loc. (WEG)'!HB29+'SPE5 - Aux. Loc. (WEG)'!HH29+'SPE5 - Aux. Loc. (WEG)'!HN29+'SPE5 - Aux. Loc. (WEG)'!HT29+'SPE5 - Aux. Loc. (WEG)'!HZ29+'SPE5 - Aux. Loc. (WEG)'!IF29+'SPE5 - Aux. Loc. (WEG)'!IL29+'SPE5 - Aux. Loc. (WEG)'!IR29+'SPE5 - Aux. Loc. (WEG)'!IX29+'SPE5 - Aux. Loc. (WEG)'!JD29+'SPE5 - Aux. Loc. (WEG)'!JJ29+'SPE5 - Aux. Loc. (WEG)'!JP29+'SPE5 - Aux. Loc. (WEG)'!JV29+'SPE5 - Aux. Loc. (WEG)'!KB29</f>
        <v>104527.82874999923</v>
      </c>
      <c r="AM36" s="11">
        <f>'SPE5 - Aux. Loc. (WEG)'!HC29+'SPE5 - Aux. Loc. (WEG)'!HI29+'SPE5 - Aux. Loc. (WEG)'!HO29+'SPE5 - Aux. Loc. (WEG)'!HU29+'SPE5 - Aux. Loc. (WEG)'!IA29+'SPE5 - Aux. Loc. (WEG)'!IG29+'SPE5 - Aux. Loc. (WEG)'!IM29+'SPE5 - Aux. Loc. (WEG)'!IS29+'SPE5 - Aux. Loc. (WEG)'!IY29+'SPE5 - Aux. Loc. (WEG)'!JE29+'SPE5 - Aux. Loc. (WEG)'!JK29+'SPE5 - Aux. Loc. (WEG)'!JQ29+'SPE5 - Aux. Loc. (WEG)'!JW29+'SPE5 - Aux. Loc. (WEG)'!KC29</f>
        <v>0</v>
      </c>
      <c r="AN36" s="11">
        <f>'SPE5 - Aux. Loc. (WEG)'!HD29+'SPE5 - Aux. Loc. (WEG)'!HJ29+'SPE5 - Aux. Loc. (WEG)'!HP29+'SPE5 - Aux. Loc. (WEG)'!HV29+'SPE5 - Aux. Loc. (WEG)'!IB29+'SPE5 - Aux. Loc. (WEG)'!IH29+'SPE5 - Aux. Loc. (WEG)'!IN29+'SPE5 - Aux. Loc. (WEG)'!IT29+'SPE5 - Aux. Loc. (WEG)'!IZ29+'SPE5 - Aux. Loc. (WEG)'!JF29+'SPE5 - Aux. Loc. (WEG)'!JL29+'SPE5 - Aux. Loc. (WEG)'!JR29+'SPE5 - Aux. Loc. (WEG)'!JX29+'SPE5 - Aux. Loc. (WEG)'!KD29</f>
        <v>0</v>
      </c>
      <c r="AO36" s="11">
        <f>'SPE5 - Aux. Loc. (WEG)'!HE29+'SPE5 - Aux. Loc. (WEG)'!HK29+'SPE5 - Aux. Loc. (WEG)'!HQ29+'SPE5 - Aux. Loc. (WEG)'!HW29+'SPE5 - Aux. Loc. (WEG)'!IC29+'SPE5 - Aux. Loc. (WEG)'!II29+'SPE5 - Aux. Loc. (WEG)'!IO29+'SPE5 - Aux. Loc. (WEG)'!IU29+'SPE5 - Aux. Loc. (WEG)'!JA29+'SPE5 - Aux. Loc. (WEG)'!JG29+'SPE5 - Aux. Loc. (WEG)'!JM29+'SPE5 - Aux. Loc. (WEG)'!JS29+'SPE5 - Aux. Loc. (WEG)'!JY29+'SPE5 - Aux. Loc. (WEG)'!KE29</f>
        <v>0</v>
      </c>
      <c r="AP36" s="11">
        <f>'SPE5 - Aux. Loc. (WEG)'!HF29+'SPE5 - Aux. Loc. (WEG)'!HL29+'SPE5 - Aux. Loc. (WEG)'!HR29+'SPE5 - Aux. Loc. (WEG)'!HX29+'SPE5 - Aux. Loc. (WEG)'!ID29+'SPE5 - Aux. Loc. (WEG)'!IJ29+'SPE5 - Aux. Loc. (WEG)'!IP29+'SPE5 - Aux. Loc. (WEG)'!IV29+'SPE5 - Aux. Loc. (WEG)'!JB29+'SPE5 - Aux. Loc. (WEG)'!JH29+'SPE5 - Aux. Loc. (WEG)'!JN29+'SPE5 - Aux. Loc. (WEG)'!JT29+'SPE5 - Aux. Loc. (WEG)'!JZ29+'SPE5 - Aux. Loc. (WEG)'!KF29</f>
        <v>0</v>
      </c>
      <c r="AQ36" s="21">
        <f>'SPE5 - Aux. Loc. (PowerSolar)'!D30</f>
        <v>824072.60999999975</v>
      </c>
      <c r="AR36" s="11">
        <f>'SPE5 - Aux. Loc. (PowerSolar)'!E30</f>
        <v>0</v>
      </c>
      <c r="AS36" s="11">
        <f>'SPE5 - Aux. Loc. (PowerSolar)'!F30</f>
        <v>748666.63</v>
      </c>
      <c r="AT36" s="11">
        <f>'SPE5 - Aux. Loc. (PowerSolar)'!G30</f>
        <v>0</v>
      </c>
      <c r="AU36" s="11">
        <f>'SPE5 - Aux. Loc. (PowerSolar)'!H30</f>
        <v>750523.4</v>
      </c>
      <c r="AV36" s="11">
        <f>'SPE5 - Aux. Loc. (PowerSolar)'!I30</f>
        <v>0</v>
      </c>
    </row>
    <row r="37" spans="3:48" ht="15" x14ac:dyDescent="0.25">
      <c r="C37" s="41">
        <v>44286</v>
      </c>
      <c r="D37" s="11">
        <f t="shared" si="40"/>
        <v>3447360</v>
      </c>
      <c r="E37" s="11">
        <f t="shared" si="41"/>
        <v>0</v>
      </c>
      <c r="F37" s="11">
        <f t="shared" si="42"/>
        <v>1034208</v>
      </c>
      <c r="G37" s="11">
        <f t="shared" si="43"/>
        <v>0</v>
      </c>
      <c r="H37" s="11">
        <f t="shared" si="44"/>
        <v>1034208</v>
      </c>
      <c r="I37" s="11">
        <f t="shared" si="45"/>
        <v>0</v>
      </c>
      <c r="J37" s="11"/>
      <c r="K37" s="21">
        <f t="shared" si="46"/>
        <v>3125606.0000000005</v>
      </c>
      <c r="L37" s="11">
        <f t="shared" si="47"/>
        <v>0</v>
      </c>
      <c r="M37" s="11">
        <f t="shared" si="48"/>
        <v>2445786.8800000004</v>
      </c>
      <c r="N37" s="11">
        <f t="shared" si="49"/>
        <v>0</v>
      </c>
      <c r="O37" s="11">
        <f t="shared" si="50"/>
        <v>2445786.8800000004</v>
      </c>
      <c r="P37" s="11">
        <f t="shared" si="51"/>
        <v>0</v>
      </c>
      <c r="Q37" s="11"/>
      <c r="R37" s="21">
        <f t="shared" si="52"/>
        <v>5366015.9999999991</v>
      </c>
      <c r="S37" s="11">
        <f t="shared" si="53"/>
        <v>0</v>
      </c>
      <c r="T37" s="11">
        <f t="shared" si="54"/>
        <v>4055658.7199999993</v>
      </c>
      <c r="U37" s="11">
        <f t="shared" si="55"/>
        <v>0</v>
      </c>
      <c r="V37" s="11">
        <f t="shared" si="56"/>
        <v>4055658.7199999993</v>
      </c>
      <c r="W37" s="11">
        <f t="shared" si="57"/>
        <v>0</v>
      </c>
      <c r="X37" s="11"/>
      <c r="Y37" s="21">
        <f>'SPE5 - Aux. Loc. (WEG)'!D30+'SPE5 - Aux. Loc. (WEG)'!K30+'SPE5 - Aux. Loc. (WEG)'!R30+'SPE5 - Aux. Loc. (WEG)'!Y30+'SPE5 - Aux. Loc. (WEG)'!AF30+'SPE5 - Aux. Loc. (WEG)'!AM30+'SPE5 - Aux. Loc. (WEG)'!AT30+'SPE5 - Aux. Loc. (WEG)'!BA30+'SPE5 - Aux. Loc. (WEG)'!BH30+'SPE5 - Aux. Loc. (WEG)'!BO30+'SPE5 - Aux. Loc. (WEG)'!BV30+'SPE5 - Aux. Loc. (WEG)'!CC30+'SPE5 - Aux. Loc. (WEG)'!CJ30+'SPE5 - Aux. Loc. (WEG)'!CQ30+'SPE5 - Aux. Loc. (WEG)'!CX30+'SPE5 - Aux. Loc. (WEG)'!DE30+'SPE5 - Aux. Loc. (WEG)'!DL30</f>
        <v>2449818</v>
      </c>
      <c r="Z37" s="11">
        <f>'SPE5 - Aux. Loc. (WEG)'!E30+'SPE5 - Aux. Loc. (WEG)'!L30+'SPE5 - Aux. Loc. (WEG)'!S30+'SPE5 - Aux. Loc. (WEG)'!Z30+'SPE5 - Aux. Loc. (WEG)'!AG30+'SPE5 - Aux. Loc. (WEG)'!AN30+'SPE5 - Aux. Loc. (WEG)'!AU30+'SPE5 - Aux. Loc. (WEG)'!BB30+'SPE5 - Aux. Loc. (WEG)'!BI30+'SPE5 - Aux. Loc. (WEG)'!BP30+'SPE5 - Aux. Loc. (WEG)'!BW30+'SPE5 - Aux. Loc. (WEG)'!CD30+'SPE5 - Aux. Loc. (WEG)'!CK30+'SPE5 - Aux. Loc. (WEG)'!CR30+'SPE5 - Aux. Loc. (WEG)'!CY30+'SPE5 - Aux. Loc. (WEG)'!DF30+'SPE5 - Aux. Loc. (WEG)'!DM30</f>
        <v>0</v>
      </c>
      <c r="AA37" s="11">
        <f>'SPE5 - Aux. Loc. (WEG)'!F30+'SPE5 - Aux. Loc. (WEG)'!M30+'SPE5 - Aux. Loc. (WEG)'!T30+'SPE5 - Aux. Loc. (WEG)'!AA30+'SPE5 - Aux. Loc. (WEG)'!AH30+'SPE5 - Aux. Loc. (WEG)'!AO30+'SPE5 - Aux. Loc. (WEG)'!AV30+'SPE5 - Aux. Loc. (WEG)'!BC30+'SPE5 - Aux. Loc. (WEG)'!BJ30+'SPE5 - Aux. Loc. (WEG)'!BQ30+'SPE5 - Aux. Loc. (WEG)'!BX30+'SPE5 - Aux. Loc. (WEG)'!CE30+'SPE5 - Aux. Loc. (WEG)'!CL30+'SPE5 - Aux. Loc. (WEG)'!CS30+'SPE5 - Aux. Loc. (WEG)'!CZ30+'SPE5 - Aux. Loc. (WEG)'!DG30+'SPE5 - Aux. Loc. (WEG)'!DN30</f>
        <v>689559.5</v>
      </c>
      <c r="AB37" s="11">
        <f>'SPE5 - Aux. Loc. (WEG)'!G30+'SPE5 - Aux. Loc. (WEG)'!N30+'SPE5 - Aux. Loc. (WEG)'!U30+'SPE5 - Aux. Loc. (WEG)'!AB30+'SPE5 - Aux. Loc. (WEG)'!AI30+'SPE5 - Aux. Loc. (WEG)'!AP30+'SPE5 - Aux. Loc. (WEG)'!AW30+'SPE5 - Aux. Loc. (WEG)'!BD30+'SPE5 - Aux. Loc. (WEG)'!BK30+'SPE5 - Aux. Loc. (WEG)'!BR30+'SPE5 - Aux. Loc. (WEG)'!BY30+'SPE5 - Aux. Loc. (WEG)'!CF30+'SPE5 - Aux. Loc. (WEG)'!CM30+'SPE5 - Aux. Loc. (WEG)'!CT30+'SPE5 - Aux. Loc. (WEG)'!DA30+'SPE5 - Aux. Loc. (WEG)'!DH30+'SPE5 - Aux. Loc. (WEG)'!DO30</f>
        <v>0</v>
      </c>
      <c r="AC37" s="11">
        <f>'SPE5 - Aux. Loc. (WEG)'!H30+'SPE5 - Aux. Loc. (WEG)'!O30+'SPE5 - Aux. Loc. (WEG)'!V30+'SPE5 - Aux. Loc. (WEG)'!AC30+'SPE5 - Aux. Loc. (WEG)'!AJ30+'SPE5 - Aux. Loc. (WEG)'!AQ30+'SPE5 - Aux. Loc. (WEG)'!AX30+'SPE5 - Aux. Loc. (WEG)'!BE30+'SPE5 - Aux. Loc. (WEG)'!BL30+'SPE5 - Aux. Loc. (WEG)'!BS30+'SPE5 - Aux. Loc. (WEG)'!BZ30+'SPE5 - Aux. Loc. (WEG)'!CG30+'SPE5 - Aux. Loc. (WEG)'!CN30+'SPE5 - Aux. Loc. (WEG)'!CU30+'SPE5 - Aux. Loc. (WEG)'!DB30+'SPE5 - Aux. Loc. (WEG)'!DI30+'SPE5 - Aux. Loc. (WEG)'!DP30</f>
        <v>689559.5</v>
      </c>
      <c r="AD37" s="11">
        <f>'SPE5 - Aux. Loc. (WEG)'!I30+'SPE5 - Aux. Loc. (WEG)'!P30+'SPE5 - Aux. Loc. (WEG)'!W30+'SPE5 - Aux. Loc. (WEG)'!AD30+'SPE5 - Aux. Loc. (WEG)'!AK30+'SPE5 - Aux. Loc. (WEG)'!AR30+'SPE5 - Aux. Loc. (WEG)'!AY30+'SPE5 - Aux. Loc. (WEG)'!BF30+'SPE5 - Aux. Loc. (WEG)'!BM30+'SPE5 - Aux. Loc. (WEG)'!BT30+'SPE5 - Aux. Loc. (WEG)'!CA30+'SPE5 - Aux. Loc. (WEG)'!CH30+'SPE5 - Aux. Loc. (WEG)'!CO30+'SPE5 - Aux. Loc. (WEG)'!CV30+'SPE5 - Aux. Loc. (WEG)'!DC30+'SPE5 - Aux. Loc. (WEG)'!DJ30+'SPE5 - Aux. Loc. (WEG)'!DQ30</f>
        <v>0</v>
      </c>
      <c r="AE37" s="21">
        <f>'SPE5 - Aux. Loc. (WEG)'!DT30+'SPE5 - Aux. Loc. (WEG)'!DZ30+'SPE5 - Aux. Loc. (WEG)'!EF30+'SPE5 - Aux. Loc. (WEG)'!EL30+'SPE5 - Aux. Loc. (WEG)'!ER30+'SPE5 - Aux. Loc. (WEG)'!EX30+'SPE5 - Aux. Loc. (WEG)'!FD30+'SPE5 - Aux. Loc. (WEG)'!FJ30+'SPE5 - Aux. Loc. (WEG)'!FP30+'SPE5 - Aux. Loc. (WEG)'!FV30+'SPE5 - Aux. Loc. (WEG)'!GB30+'SPE5 - Aux. Loc. (WEG)'!GH30+'SPE5 - Aux. Loc. (WEG)'!GN30+'SPE5 - Aux. Loc. (WEG)'!GT30</f>
        <v>2090556.5749999837</v>
      </c>
      <c r="AF37" s="11">
        <f>'SPE5 - Aux. Loc. (WEG)'!DU30+'SPE5 - Aux. Loc. (WEG)'!EA30+'SPE5 - Aux. Loc. (WEG)'!EG30+'SPE5 - Aux. Loc. (WEG)'!EM30+'SPE5 - Aux. Loc. (WEG)'!ES30+'SPE5 - Aux. Loc. (WEG)'!EY30+'SPE5 - Aux. Loc. (WEG)'!FE30+'SPE5 - Aux. Loc. (WEG)'!FK30+'SPE5 - Aux. Loc. (WEG)'!FQ30+'SPE5 - Aux. Loc. (WEG)'!FW30+'SPE5 - Aux. Loc. (WEG)'!GC30+'SPE5 - Aux. Loc. (WEG)'!GI30+'SPE5 - Aux. Loc. (WEG)'!GO30+'SPE5 - Aux. Loc. (WEG)'!GU30</f>
        <v>0</v>
      </c>
      <c r="AG37" s="11">
        <f>'SPE5 - Aux. Loc. (WEG)'!DV30+'SPE5 - Aux. Loc. (WEG)'!EB30+'SPE5 - Aux. Loc. (WEG)'!EH30+'SPE5 - Aux. Loc. (WEG)'!EN30+'SPE5 - Aux. Loc. (WEG)'!ET30+'SPE5 - Aux. Loc. (WEG)'!EZ30+'SPE5 - Aux. Loc. (WEG)'!FF30+'SPE5 - Aux. Loc. (WEG)'!FL30+'SPE5 - Aux. Loc. (WEG)'!FR30+'SPE5 - Aux. Loc. (WEG)'!FX30+'SPE5 - Aux. Loc. (WEG)'!GD30+'SPE5 - Aux. Loc. (WEG)'!GJ30+'SPE5 - Aux. Loc. (WEG)'!GP30+'SPE5 - Aux. Loc. (WEG)'!GV30</f>
        <v>0</v>
      </c>
      <c r="AH37" s="11">
        <f>'SPE5 - Aux. Loc. (WEG)'!DW30+'SPE5 - Aux. Loc. (WEG)'!EC30+'SPE5 - Aux. Loc. (WEG)'!EI30+'SPE5 - Aux. Loc. (WEG)'!EO30+'SPE5 - Aux. Loc. (WEG)'!EU30+'SPE5 - Aux. Loc. (WEG)'!FA30+'SPE5 - Aux. Loc. (WEG)'!FG30+'SPE5 - Aux. Loc. (WEG)'!FM30+'SPE5 - Aux. Loc. (WEG)'!FS30+'SPE5 - Aux. Loc. (WEG)'!FY30+'SPE5 - Aux. Loc. (WEG)'!GE30+'SPE5 - Aux. Loc. (WEG)'!GK30+'SPE5 - Aux. Loc. (WEG)'!GQ30+'SPE5 - Aux. Loc. (WEG)'!GW30</f>
        <v>0</v>
      </c>
      <c r="AI37" s="11">
        <f>'SPE5 - Aux. Loc. (WEG)'!DX30+'SPE5 - Aux. Loc. (WEG)'!ED30+'SPE5 - Aux. Loc. (WEG)'!EJ30+'SPE5 - Aux. Loc. (WEG)'!EP30+'SPE5 - Aux. Loc. (WEG)'!EV30+'SPE5 - Aux. Loc. (WEG)'!FB30+'SPE5 - Aux. Loc. (WEG)'!FH30+'SPE5 - Aux. Loc. (WEG)'!FN30+'SPE5 - Aux. Loc. (WEG)'!FT30+'SPE5 - Aux. Loc. (WEG)'!FZ30+'SPE5 - Aux. Loc. (WEG)'!GF30+'SPE5 - Aux. Loc. (WEG)'!GL30+'SPE5 - Aux. Loc. (WEG)'!GR30+'SPE5 - Aux. Loc. (WEG)'!GX30</f>
        <v>0</v>
      </c>
      <c r="AJ37" s="11">
        <f>'SPE5 - Aux. Loc. (WEG)'!DY30+'SPE5 - Aux. Loc. (WEG)'!EE30+'SPE5 - Aux. Loc. (WEG)'!EK30+'SPE5 - Aux. Loc. (WEG)'!EQ30+'SPE5 - Aux. Loc. (WEG)'!EW30+'SPE5 - Aux. Loc. (WEG)'!FC30+'SPE5 - Aux. Loc. (WEG)'!FI30+'SPE5 - Aux. Loc. (WEG)'!FO30+'SPE5 - Aux. Loc. (WEG)'!FU30+'SPE5 - Aux. Loc. (WEG)'!GA30+'SPE5 - Aux. Loc. (WEG)'!GG30+'SPE5 - Aux. Loc. (WEG)'!GM30+'SPE5 - Aux. Loc. (WEG)'!GS30+'SPE5 - Aux. Loc. (WEG)'!GY30</f>
        <v>0</v>
      </c>
      <c r="AK37" s="21">
        <f>'SPE5 - Aux. Loc. (WEG)'!HA30+'SPE5 - Aux. Loc. (WEG)'!HG30+'SPE5 - Aux. Loc. (WEG)'!HM30+'SPE5 - Aux. Loc. (WEG)'!HS30+'SPE5 - Aux. Loc. (WEG)'!HY30+'SPE5 - Aux. Loc. (WEG)'!IE30+'SPE5 - Aux. Loc. (WEG)'!IK30+'SPE5 - Aux. Loc. (WEG)'!IQ30+'SPE5 - Aux. Loc. (WEG)'!IW30+'SPE5 - Aux. Loc. (WEG)'!JC30+'SPE5 - Aux. Loc. (WEG)'!JI30+'SPE5 - Aux. Loc. (WEG)'!JO30+'SPE5 - Aux. Loc. (WEG)'!JU30+'SPE5 - Aux. Loc. (WEG)'!KA30</f>
        <v>2090556.5749999837</v>
      </c>
      <c r="AL37" s="11">
        <f>'SPE5 - Aux. Loc. (WEG)'!HB30+'SPE5 - Aux. Loc. (WEG)'!HH30+'SPE5 - Aux. Loc. (WEG)'!HN30+'SPE5 - Aux. Loc. (WEG)'!HT30+'SPE5 - Aux. Loc. (WEG)'!HZ30+'SPE5 - Aux. Loc. (WEG)'!IF30+'SPE5 - Aux. Loc. (WEG)'!IL30+'SPE5 - Aux. Loc. (WEG)'!IR30+'SPE5 - Aux. Loc. (WEG)'!IX30+'SPE5 - Aux. Loc. (WEG)'!JD30+'SPE5 - Aux. Loc. (WEG)'!JJ30+'SPE5 - Aux. Loc. (WEG)'!JP30+'SPE5 - Aux. Loc. (WEG)'!JV30+'SPE5 - Aux. Loc. (WEG)'!KB30</f>
        <v>0</v>
      </c>
      <c r="AM37" s="11">
        <f>'SPE5 - Aux. Loc. (WEG)'!HC30+'SPE5 - Aux. Loc. (WEG)'!HI30+'SPE5 - Aux. Loc. (WEG)'!HO30+'SPE5 - Aux. Loc. (WEG)'!HU30+'SPE5 - Aux. Loc. (WEG)'!IA30+'SPE5 - Aux. Loc. (WEG)'!IG30+'SPE5 - Aux. Loc. (WEG)'!IM30+'SPE5 - Aux. Loc. (WEG)'!IS30+'SPE5 - Aux. Loc. (WEG)'!IY30+'SPE5 - Aux. Loc. (WEG)'!JE30+'SPE5 - Aux. Loc. (WEG)'!JK30+'SPE5 - Aux. Loc. (WEG)'!JQ30+'SPE5 - Aux. Loc. (WEG)'!JW30+'SPE5 - Aux. Loc. (WEG)'!KC30</f>
        <v>0</v>
      </c>
      <c r="AN37" s="11">
        <f>'SPE5 - Aux. Loc. (WEG)'!HD30+'SPE5 - Aux. Loc. (WEG)'!HJ30+'SPE5 - Aux. Loc. (WEG)'!HP30+'SPE5 - Aux. Loc. (WEG)'!HV30+'SPE5 - Aux. Loc. (WEG)'!IB30+'SPE5 - Aux. Loc. (WEG)'!IH30+'SPE5 - Aux. Loc. (WEG)'!IN30+'SPE5 - Aux. Loc. (WEG)'!IT30+'SPE5 - Aux. Loc. (WEG)'!IZ30+'SPE5 - Aux. Loc. (WEG)'!JF30+'SPE5 - Aux. Loc. (WEG)'!JL30+'SPE5 - Aux. Loc. (WEG)'!JR30+'SPE5 - Aux. Loc. (WEG)'!JX30+'SPE5 - Aux. Loc. (WEG)'!KD30</f>
        <v>0</v>
      </c>
      <c r="AO37" s="11">
        <f>'SPE5 - Aux. Loc. (WEG)'!HE30+'SPE5 - Aux. Loc. (WEG)'!HK30+'SPE5 - Aux. Loc. (WEG)'!HQ30+'SPE5 - Aux. Loc. (WEG)'!HW30+'SPE5 - Aux. Loc. (WEG)'!IC30+'SPE5 - Aux. Loc. (WEG)'!II30+'SPE5 - Aux. Loc. (WEG)'!IO30+'SPE5 - Aux. Loc. (WEG)'!IU30+'SPE5 - Aux. Loc. (WEG)'!JA30+'SPE5 - Aux. Loc. (WEG)'!JG30+'SPE5 - Aux. Loc. (WEG)'!JM30+'SPE5 - Aux. Loc. (WEG)'!JS30+'SPE5 - Aux. Loc. (WEG)'!JY30+'SPE5 - Aux. Loc. (WEG)'!KE30</f>
        <v>0</v>
      </c>
      <c r="AP37" s="11">
        <f>'SPE5 - Aux. Loc. (WEG)'!HF30+'SPE5 - Aux. Loc. (WEG)'!HL30+'SPE5 - Aux. Loc. (WEG)'!HR30+'SPE5 - Aux. Loc. (WEG)'!HX30+'SPE5 - Aux. Loc. (WEG)'!ID30+'SPE5 - Aux. Loc. (WEG)'!IJ30+'SPE5 - Aux. Loc. (WEG)'!IP30+'SPE5 - Aux. Loc. (WEG)'!IV30+'SPE5 - Aux. Loc. (WEG)'!JB30+'SPE5 - Aux. Loc. (WEG)'!JH30+'SPE5 - Aux. Loc. (WEG)'!JN30+'SPE5 - Aux. Loc. (WEG)'!JT30+'SPE5 - Aux. Loc. (WEG)'!JZ30+'SPE5 - Aux. Loc. (WEG)'!KF30</f>
        <v>0</v>
      </c>
      <c r="AQ37" s="21">
        <f>'SPE5 - Aux. Loc. (PowerSolar)'!D31</f>
        <v>824072.60999999975</v>
      </c>
      <c r="AR37" s="11">
        <f>'SPE5 - Aux. Loc. (PowerSolar)'!E31</f>
        <v>0</v>
      </c>
      <c r="AS37" s="11">
        <f>'SPE5 - Aux. Loc. (PowerSolar)'!F31</f>
        <v>748666.63</v>
      </c>
      <c r="AT37" s="11">
        <f>'SPE5 - Aux. Loc. (PowerSolar)'!G31</f>
        <v>0</v>
      </c>
      <c r="AU37" s="11">
        <f>'SPE5 - Aux. Loc. (PowerSolar)'!H31</f>
        <v>750523.4</v>
      </c>
      <c r="AV37" s="11">
        <f>'SPE5 - Aux. Loc. (PowerSolar)'!I31</f>
        <v>0</v>
      </c>
    </row>
    <row r="38" spans="3:48" s="71" customFormat="1" ht="15" x14ac:dyDescent="0.25">
      <c r="C38" s="73"/>
      <c r="D38" s="69"/>
      <c r="E38" s="68">
        <f>SUM(E25:E37)</f>
        <v>3447360</v>
      </c>
      <c r="F38" s="69"/>
      <c r="G38" s="68">
        <f>SUM(G25:G37)</f>
        <v>1034208</v>
      </c>
      <c r="H38" s="70"/>
      <c r="I38" s="68">
        <f>SUM(I25:I37)</f>
        <v>1034208</v>
      </c>
      <c r="J38" s="68"/>
      <c r="K38" s="72"/>
      <c r="L38" s="68">
        <f>SUM(L25:L37)</f>
        <v>3125606.0000000005</v>
      </c>
      <c r="M38" s="69"/>
      <c r="N38" s="68">
        <f>SUM(N25:N37)</f>
        <v>2445786.8800000004</v>
      </c>
      <c r="O38" s="70"/>
      <c r="P38" s="68">
        <f>SUM(P25:P37)</f>
        <v>2445786.8800000004</v>
      </c>
      <c r="Q38" s="68"/>
      <c r="R38" s="72"/>
      <c r="S38" s="68">
        <f>SUM(S25:S37)</f>
        <v>5366015.9999999991</v>
      </c>
      <c r="T38" s="69"/>
      <c r="U38" s="68">
        <f>SUM(U25:U37)</f>
        <v>4055658.7199999988</v>
      </c>
      <c r="V38" s="70"/>
      <c r="W38" s="68">
        <f>SUM(W25:W37)</f>
        <v>4055658.7199999993</v>
      </c>
      <c r="X38" s="68"/>
      <c r="Y38" s="72"/>
      <c r="Z38" s="68">
        <f>SUM(Z25:Z37)</f>
        <v>2449817.9999999995</v>
      </c>
      <c r="AA38" s="69"/>
      <c r="AB38" s="68">
        <f>SUM(AB25:AB37)</f>
        <v>689559.5</v>
      </c>
      <c r="AC38" s="70"/>
      <c r="AD38" s="68">
        <f>SUM(AD25:AD37)</f>
        <v>689559.5</v>
      </c>
      <c r="AE38" s="72"/>
      <c r="AF38" s="68">
        <f>SUM(AF25:AF37)</f>
        <v>2090556.5749999837</v>
      </c>
      <c r="AG38" s="69"/>
      <c r="AH38" s="68">
        <f>SUM(AH25:AH37)</f>
        <v>0</v>
      </c>
      <c r="AI38" s="70"/>
      <c r="AJ38" s="68">
        <f>SUM(AJ25:AJ37)</f>
        <v>0</v>
      </c>
      <c r="AK38" s="72"/>
      <c r="AL38" s="68">
        <f>SUM(AL25:AL37)</f>
        <v>2090556.5749999846</v>
      </c>
      <c r="AM38" s="69"/>
      <c r="AN38" s="68">
        <f>SUM(AN25:AN37)</f>
        <v>0</v>
      </c>
      <c r="AO38" s="70"/>
      <c r="AP38" s="68">
        <f>SUM(AP25:AP37)</f>
        <v>0</v>
      </c>
      <c r="AQ38" s="72"/>
      <c r="AR38" s="68">
        <f>SUM(AR25:AR37)</f>
        <v>824072.60999999975</v>
      </c>
      <c r="AS38" s="69"/>
      <c r="AT38" s="68">
        <f>SUM(AT25:AT37)</f>
        <v>748666.63</v>
      </c>
      <c r="AU38" s="70"/>
      <c r="AV38" s="68">
        <f>SUM(AV25:AV37)</f>
        <v>750523.4</v>
      </c>
    </row>
    <row r="39" spans="3:48" ht="15" x14ac:dyDescent="0.25">
      <c r="C39" s="13"/>
      <c r="D39" s="13"/>
      <c r="E39" s="13"/>
      <c r="F39" s="13"/>
      <c r="G39" s="16">
        <f>G38/D2</f>
        <v>0.3</v>
      </c>
      <c r="H39" s="48"/>
      <c r="I39" s="16">
        <f>I38/D2</f>
        <v>0.3</v>
      </c>
      <c r="J39" s="16"/>
      <c r="K39" s="25"/>
      <c r="L39" s="13"/>
      <c r="M39" s="13"/>
      <c r="N39" s="16">
        <f>N38/K2</f>
        <v>0.78250005918852228</v>
      </c>
      <c r="O39" s="102"/>
      <c r="P39" s="16">
        <f>P38/K2</f>
        <v>0.78250005918852228</v>
      </c>
      <c r="Q39" s="16"/>
      <c r="R39" s="27"/>
      <c r="S39" s="2"/>
      <c r="T39" s="2"/>
      <c r="U39" s="16">
        <f>U38/R2</f>
        <v>0.75580444038929417</v>
      </c>
      <c r="V39" s="102"/>
      <c r="W39" s="16">
        <f>W38/R2</f>
        <v>0.75580444038929429</v>
      </c>
      <c r="X39" s="16"/>
      <c r="Y39" s="25"/>
      <c r="Z39" s="13"/>
      <c r="AA39" s="13"/>
      <c r="AB39" s="16">
        <f>AB38/Y2</f>
        <v>0.28147376662266338</v>
      </c>
      <c r="AC39" s="102"/>
      <c r="AD39" s="16">
        <f>AD38/Y2</f>
        <v>0.28147376662266338</v>
      </c>
      <c r="AE39" s="25"/>
      <c r="AF39" s="13"/>
      <c r="AG39" s="13"/>
      <c r="AH39" s="16">
        <f>AH38/AE2</f>
        <v>0</v>
      </c>
      <c r="AI39" s="102"/>
      <c r="AJ39" s="16">
        <f>AJ38/AE2</f>
        <v>0</v>
      </c>
      <c r="AK39" s="25"/>
      <c r="AL39" s="13"/>
      <c r="AM39" s="13"/>
      <c r="AN39" s="16">
        <f>AN38/AK2</f>
        <v>0</v>
      </c>
      <c r="AO39" s="102"/>
      <c r="AP39" s="16">
        <f>AP38/AK2</f>
        <v>0</v>
      </c>
      <c r="AQ39" s="25"/>
      <c r="AR39" s="13"/>
      <c r="AS39" s="13"/>
      <c r="AT39" s="16">
        <f>AT38/AQ2</f>
        <v>0.90849595158853791</v>
      </c>
      <c r="AU39" s="102"/>
      <c r="AV39" s="16">
        <f>AV38/AQ2</f>
        <v>0.91074911469269693</v>
      </c>
    </row>
    <row r="40" spans="3:48" ht="14.45" customHeight="1" x14ac:dyDescent="0.25">
      <c r="L40" s="115"/>
      <c r="M40" s="115"/>
    </row>
    <row r="41" spans="3:48" ht="14.45" hidden="1" customHeight="1" x14ac:dyDescent="0.25"/>
  </sheetData>
  <sheetProtection algorithmName="SHA-512" hashValue="RXFNKZnGnFLdtA+E5NSzGZkkCXtB4QCVSuVPMaV8sAZIMM/A5J8jhO+cqHgH7oQJg71vLrkgDZ+LsqKoDU2Ruw==" saltValue="5T17WYubxpPzDYY1VX5/pQ==" spinCount="100000" sheet="1" objects="1" scenarios="1"/>
  <protectedRanges>
    <protectedRange sqref="E5:I19 L5:P19 S5:W19" name="Intervalo1"/>
    <protectedRange sqref="J5:J19 Q5:Q19 X5:X19" name="Intervalo1_1"/>
  </protectedRanges>
  <mergeCells count="47">
    <mergeCell ref="T3:U3"/>
    <mergeCell ref="AQ22:AR22"/>
    <mergeCell ref="AS22:AT22"/>
    <mergeCell ref="AU22:AV22"/>
    <mergeCell ref="T22:U22"/>
    <mergeCell ref="V22:W22"/>
    <mergeCell ref="Y22:Z22"/>
    <mergeCell ref="AA22:AB22"/>
    <mergeCell ref="AC22:AD22"/>
    <mergeCell ref="AE22:AF22"/>
    <mergeCell ref="AG22:AH22"/>
    <mergeCell ref="AI22:AJ22"/>
    <mergeCell ref="AK22:AL22"/>
    <mergeCell ref="AM22:AN22"/>
    <mergeCell ref="AO22:AP22"/>
    <mergeCell ref="O22:P22"/>
    <mergeCell ref="R22:S22"/>
    <mergeCell ref="Y1:AD1"/>
    <mergeCell ref="D2:I2"/>
    <mergeCell ref="K2:P2"/>
    <mergeCell ref="R2:W2"/>
    <mergeCell ref="Y2:AD2"/>
    <mergeCell ref="D3:E3"/>
    <mergeCell ref="F3:G3"/>
    <mergeCell ref="D22:E22"/>
    <mergeCell ref="F22:G22"/>
    <mergeCell ref="H22:I22"/>
    <mergeCell ref="K22:L22"/>
    <mergeCell ref="M22:N22"/>
    <mergeCell ref="R1:W1"/>
    <mergeCell ref="V3:W3"/>
    <mergeCell ref="AQ1:AV1"/>
    <mergeCell ref="AQ2:AV2"/>
    <mergeCell ref="A1:A4"/>
    <mergeCell ref="B1:B4"/>
    <mergeCell ref="C1:C4"/>
    <mergeCell ref="D1:I1"/>
    <mergeCell ref="K1:P1"/>
    <mergeCell ref="O3:P3"/>
    <mergeCell ref="H3:I3"/>
    <mergeCell ref="K3:L3"/>
    <mergeCell ref="M3:N3"/>
    <mergeCell ref="AE1:AJ1"/>
    <mergeCell ref="AE2:AJ2"/>
    <mergeCell ref="AK1:AP1"/>
    <mergeCell ref="AK2:AP2"/>
    <mergeCell ref="R3:S3"/>
  </mergeCells>
  <conditionalFormatting sqref="I39 G39">
    <cfRule type="dataBar" priority="22">
      <dataBar>
        <cfvo type="formula" val="0%"/>
        <cfvo type="formula" val="100%"/>
        <color rgb="FF638EC6"/>
      </dataBar>
      <extLst>
        <ext xmlns:x14="http://schemas.microsoft.com/office/spreadsheetml/2009/9/main" uri="{B025F937-C7B1-47D3-B67F-A62EFF666E3E}">
          <x14:id>{2AB3860C-C177-4325-AF40-FD0FDC70C583}</x14:id>
        </ext>
      </extLst>
    </cfRule>
  </conditionalFormatting>
  <conditionalFormatting sqref="P39 N39">
    <cfRule type="dataBar" priority="15">
      <dataBar>
        <cfvo type="formula" val="0%"/>
        <cfvo type="formula" val="100%"/>
        <color rgb="FF638EC6"/>
      </dataBar>
      <extLst>
        <ext xmlns:x14="http://schemas.microsoft.com/office/spreadsheetml/2009/9/main" uri="{B025F937-C7B1-47D3-B67F-A62EFF666E3E}">
          <x14:id>{7B5F14C3-9CB1-4074-A60A-F42C9CF62CD7}</x14:id>
        </ext>
      </extLst>
    </cfRule>
  </conditionalFormatting>
  <conditionalFormatting sqref="W39 U39">
    <cfRule type="dataBar" priority="14">
      <dataBar>
        <cfvo type="formula" val="0%"/>
        <cfvo type="formula" val="100%"/>
        <color rgb="FF638EC6"/>
      </dataBar>
      <extLst>
        <ext xmlns:x14="http://schemas.microsoft.com/office/spreadsheetml/2009/9/main" uri="{B025F937-C7B1-47D3-B67F-A62EFF666E3E}">
          <x14:id>{84514DBA-F1EF-4377-9180-1D92FA9AC4C8}</x14:id>
        </ext>
      </extLst>
    </cfRule>
  </conditionalFormatting>
  <conditionalFormatting sqref="AB39 AD39">
    <cfRule type="dataBar" priority="13">
      <dataBar>
        <cfvo type="formula" val="0%"/>
        <cfvo type="formula" val="100%"/>
        <color rgb="FF638EC6"/>
      </dataBar>
      <extLst>
        <ext xmlns:x14="http://schemas.microsoft.com/office/spreadsheetml/2009/9/main" uri="{B025F937-C7B1-47D3-B67F-A62EFF666E3E}">
          <x14:id>{3813170E-702C-4682-8956-95D91474E2D8}</x14:id>
        </ext>
      </extLst>
    </cfRule>
  </conditionalFormatting>
  <conditionalFormatting sqref="AH39 AJ39">
    <cfRule type="dataBar" priority="12">
      <dataBar>
        <cfvo type="formula" val="0%"/>
        <cfvo type="formula" val="100%"/>
        <color rgb="FF638EC6"/>
      </dataBar>
      <extLst>
        <ext xmlns:x14="http://schemas.microsoft.com/office/spreadsheetml/2009/9/main" uri="{B025F937-C7B1-47D3-B67F-A62EFF666E3E}">
          <x14:id>{8C8D5A0C-CFD9-4EF8-AAA3-D066B5E1EE3F}</x14:id>
        </ext>
      </extLst>
    </cfRule>
  </conditionalFormatting>
  <conditionalFormatting sqref="AN39 AP39">
    <cfRule type="dataBar" priority="11">
      <dataBar>
        <cfvo type="formula" val="0%"/>
        <cfvo type="formula" val="100%"/>
        <color rgb="FF638EC6"/>
      </dataBar>
      <extLst>
        <ext xmlns:x14="http://schemas.microsoft.com/office/spreadsheetml/2009/9/main" uri="{B025F937-C7B1-47D3-B67F-A62EFF666E3E}">
          <x14:id>{642B591C-190F-4018-B7B9-4F0B1B177ACD}</x14:id>
        </ext>
      </extLst>
    </cfRule>
  </conditionalFormatting>
  <conditionalFormatting sqref="AT39 AV39">
    <cfRule type="dataBar" priority="10">
      <dataBar>
        <cfvo type="formula" val="0%"/>
        <cfvo type="formula" val="100%"/>
        <color rgb="FF638EC6"/>
      </dataBar>
      <extLst>
        <ext xmlns:x14="http://schemas.microsoft.com/office/spreadsheetml/2009/9/main" uri="{B025F937-C7B1-47D3-B67F-A62EFF666E3E}">
          <x14:id>{B1C9C53A-5653-4570-8F85-1EE2D80740C3}</x14:id>
        </ext>
      </extLst>
    </cfRule>
  </conditionalFormatting>
  <conditionalFormatting sqref="J39">
    <cfRule type="dataBar" priority="9">
      <dataBar>
        <cfvo type="formula" val="0%"/>
        <cfvo type="formula" val="100%"/>
        <color rgb="FF638EC6"/>
      </dataBar>
      <extLst>
        <ext xmlns:x14="http://schemas.microsoft.com/office/spreadsheetml/2009/9/main" uri="{B025F937-C7B1-47D3-B67F-A62EFF666E3E}">
          <x14:id>{71954FF4-8DBB-4DA0-8EB6-5C90E3AFA5A4}</x14:id>
        </ext>
      </extLst>
    </cfRule>
  </conditionalFormatting>
  <conditionalFormatting sqref="J5:J19">
    <cfRule type="cellIs" dxfId="75" priority="7" operator="equal">
      <formula>2</formula>
    </cfRule>
    <cfRule type="cellIs" dxfId="74" priority="8" operator="equal">
      <formula>1</formula>
    </cfRule>
  </conditionalFormatting>
  <conditionalFormatting sqref="Q39">
    <cfRule type="dataBar" priority="6">
      <dataBar>
        <cfvo type="formula" val="0%"/>
        <cfvo type="formula" val="100%"/>
        <color rgb="FF638EC6"/>
      </dataBar>
      <extLst>
        <ext xmlns:x14="http://schemas.microsoft.com/office/spreadsheetml/2009/9/main" uri="{B025F937-C7B1-47D3-B67F-A62EFF666E3E}">
          <x14:id>{F91EB25C-E6E8-4A73-A4F6-A5A715C08742}</x14:id>
        </ext>
      </extLst>
    </cfRule>
  </conditionalFormatting>
  <conditionalFormatting sqref="Q5:Q19">
    <cfRule type="cellIs" dxfId="73" priority="4" operator="equal">
      <formula>2</formula>
    </cfRule>
    <cfRule type="cellIs" dxfId="72" priority="5" operator="equal">
      <formula>1</formula>
    </cfRule>
  </conditionalFormatting>
  <conditionalFormatting sqref="X39">
    <cfRule type="dataBar" priority="3">
      <dataBar>
        <cfvo type="formula" val="0%"/>
        <cfvo type="formula" val="100%"/>
        <color rgb="FF638EC6"/>
      </dataBar>
      <extLst>
        <ext xmlns:x14="http://schemas.microsoft.com/office/spreadsheetml/2009/9/main" uri="{B025F937-C7B1-47D3-B67F-A62EFF666E3E}">
          <x14:id>{6CA7716A-FE7C-4443-9896-46760059FA4C}</x14:id>
        </ext>
      </extLst>
    </cfRule>
  </conditionalFormatting>
  <conditionalFormatting sqref="X5:X19">
    <cfRule type="cellIs" dxfId="71" priority="1" operator="equal">
      <formula>2</formula>
    </cfRule>
    <cfRule type="cellIs" dxfId="70" priority="2" operator="equal">
      <formula>1</formula>
    </cfRule>
  </conditionalFormatting>
  <pageMargins left="0.511811024" right="0.511811024" top="0.78740157499999996" bottom="0.78740157499999996" header="0.31496062000000002" footer="0.31496062000000002"/>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dataBar" id="{2AB3860C-C177-4325-AF40-FD0FDC70C583}">
            <x14:dataBar minLength="0" maxLength="100" gradient="0">
              <x14:cfvo type="formula">
                <xm:f>0%</xm:f>
              </x14:cfvo>
              <x14:cfvo type="formula">
                <xm:f>100%</xm:f>
              </x14:cfvo>
              <x14:negativeFillColor rgb="FFFF0000"/>
              <x14:axisColor rgb="FF000000"/>
            </x14:dataBar>
          </x14:cfRule>
          <xm:sqref>I39 G39</xm:sqref>
        </x14:conditionalFormatting>
        <x14:conditionalFormatting xmlns:xm="http://schemas.microsoft.com/office/excel/2006/main">
          <x14:cfRule type="dataBar" id="{7B5F14C3-9CB1-4074-A60A-F42C9CF62CD7}">
            <x14:dataBar minLength="0" maxLength="100" gradient="0">
              <x14:cfvo type="formula">
                <xm:f>0%</xm:f>
              </x14:cfvo>
              <x14:cfvo type="formula">
                <xm:f>100%</xm:f>
              </x14:cfvo>
              <x14:negativeFillColor rgb="FFFF0000"/>
              <x14:axisColor rgb="FF000000"/>
            </x14:dataBar>
          </x14:cfRule>
          <xm:sqref>P39 N39</xm:sqref>
        </x14:conditionalFormatting>
        <x14:conditionalFormatting xmlns:xm="http://schemas.microsoft.com/office/excel/2006/main">
          <x14:cfRule type="dataBar" id="{84514DBA-F1EF-4377-9180-1D92FA9AC4C8}">
            <x14:dataBar minLength="0" maxLength="100" gradient="0">
              <x14:cfvo type="formula">
                <xm:f>0%</xm:f>
              </x14:cfvo>
              <x14:cfvo type="formula">
                <xm:f>100%</xm:f>
              </x14:cfvo>
              <x14:negativeFillColor rgb="FFFF0000"/>
              <x14:axisColor rgb="FF000000"/>
            </x14:dataBar>
          </x14:cfRule>
          <xm:sqref>W39 U39</xm:sqref>
        </x14:conditionalFormatting>
        <x14:conditionalFormatting xmlns:xm="http://schemas.microsoft.com/office/excel/2006/main">
          <x14:cfRule type="dataBar" id="{3813170E-702C-4682-8956-95D91474E2D8}">
            <x14:dataBar minLength="0" maxLength="100" gradient="0">
              <x14:cfvo type="formula">
                <xm:f>0%</xm:f>
              </x14:cfvo>
              <x14:cfvo type="formula">
                <xm:f>100%</xm:f>
              </x14:cfvo>
              <x14:negativeFillColor rgb="FFFF0000"/>
              <x14:axisColor rgb="FF000000"/>
            </x14:dataBar>
          </x14:cfRule>
          <xm:sqref>AB39 AD39</xm:sqref>
        </x14:conditionalFormatting>
        <x14:conditionalFormatting xmlns:xm="http://schemas.microsoft.com/office/excel/2006/main">
          <x14:cfRule type="dataBar" id="{8C8D5A0C-CFD9-4EF8-AAA3-D066B5E1EE3F}">
            <x14:dataBar minLength="0" maxLength="100" gradient="0">
              <x14:cfvo type="formula">
                <xm:f>0%</xm:f>
              </x14:cfvo>
              <x14:cfvo type="formula">
                <xm:f>100%</xm:f>
              </x14:cfvo>
              <x14:negativeFillColor rgb="FFFF0000"/>
              <x14:axisColor rgb="FF000000"/>
            </x14:dataBar>
          </x14:cfRule>
          <xm:sqref>AH39 AJ39</xm:sqref>
        </x14:conditionalFormatting>
        <x14:conditionalFormatting xmlns:xm="http://schemas.microsoft.com/office/excel/2006/main">
          <x14:cfRule type="dataBar" id="{642B591C-190F-4018-B7B9-4F0B1B177ACD}">
            <x14:dataBar minLength="0" maxLength="100" gradient="0">
              <x14:cfvo type="formula">
                <xm:f>0%</xm:f>
              </x14:cfvo>
              <x14:cfvo type="formula">
                <xm:f>100%</xm:f>
              </x14:cfvo>
              <x14:negativeFillColor rgb="FFFF0000"/>
              <x14:axisColor rgb="FF000000"/>
            </x14:dataBar>
          </x14:cfRule>
          <xm:sqref>AN39 AP39</xm:sqref>
        </x14:conditionalFormatting>
        <x14:conditionalFormatting xmlns:xm="http://schemas.microsoft.com/office/excel/2006/main">
          <x14:cfRule type="dataBar" id="{B1C9C53A-5653-4570-8F85-1EE2D80740C3}">
            <x14:dataBar minLength="0" maxLength="100" gradient="0">
              <x14:cfvo type="formula">
                <xm:f>0%</xm:f>
              </x14:cfvo>
              <x14:cfvo type="formula">
                <xm:f>100%</xm:f>
              </x14:cfvo>
              <x14:negativeFillColor rgb="FFFF0000"/>
              <x14:axisColor rgb="FF000000"/>
            </x14:dataBar>
          </x14:cfRule>
          <xm:sqref>AT39 AV39</xm:sqref>
        </x14:conditionalFormatting>
        <x14:conditionalFormatting xmlns:xm="http://schemas.microsoft.com/office/excel/2006/main">
          <x14:cfRule type="dataBar" id="{71954FF4-8DBB-4DA0-8EB6-5C90E3AFA5A4}">
            <x14:dataBar minLength="0" maxLength="100" gradient="0">
              <x14:cfvo type="formula">
                <xm:f>0%</xm:f>
              </x14:cfvo>
              <x14:cfvo type="formula">
                <xm:f>100%</xm:f>
              </x14:cfvo>
              <x14:negativeFillColor rgb="FFFF0000"/>
              <x14:axisColor rgb="FF000000"/>
            </x14:dataBar>
          </x14:cfRule>
          <xm:sqref>J39</xm:sqref>
        </x14:conditionalFormatting>
        <x14:conditionalFormatting xmlns:xm="http://schemas.microsoft.com/office/excel/2006/main">
          <x14:cfRule type="dataBar" id="{F91EB25C-E6E8-4A73-A4F6-A5A715C08742}">
            <x14:dataBar minLength="0" maxLength="100" gradient="0">
              <x14:cfvo type="formula">
                <xm:f>0%</xm:f>
              </x14:cfvo>
              <x14:cfvo type="formula">
                <xm:f>100%</xm:f>
              </x14:cfvo>
              <x14:negativeFillColor rgb="FFFF0000"/>
              <x14:axisColor rgb="FF000000"/>
            </x14:dataBar>
          </x14:cfRule>
          <xm:sqref>Q39</xm:sqref>
        </x14:conditionalFormatting>
        <x14:conditionalFormatting xmlns:xm="http://schemas.microsoft.com/office/excel/2006/main">
          <x14:cfRule type="dataBar" id="{6CA7716A-FE7C-4443-9896-46760059FA4C}">
            <x14:dataBar minLength="0" maxLength="100" gradient="0">
              <x14:cfvo type="formula">
                <xm:f>0%</xm:f>
              </x14:cfvo>
              <x14:cfvo type="formula">
                <xm:f>100%</xm:f>
              </x14:cfvo>
              <x14:negativeFillColor rgb="FFFF0000"/>
              <x14:axisColor rgb="FF000000"/>
            </x14:dataBar>
          </x14:cfRule>
          <xm:sqref>X39</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48D76-7725-4265-AB04-07DDC0DCF40C}">
  <sheetPr>
    <tabColor theme="8" tint="0.79998168889431442"/>
  </sheetPr>
  <dimension ref="A1:MC41"/>
  <sheetViews>
    <sheetView zoomScale="70" zoomScaleNormal="70" workbookViewId="0">
      <pane xSplit="3" ySplit="3" topLeftCell="D4" activePane="bottomRight" state="frozen"/>
      <selection pane="topRight" activeCell="D1" sqref="D1"/>
      <selection pane="bottomLeft" activeCell="A4" sqref="A4"/>
      <selection pane="bottomRight" activeCell="BE9" sqref="BE9"/>
    </sheetView>
  </sheetViews>
  <sheetFormatPr defaultColWidth="0" defaultRowHeight="0" customHeight="1" zeroHeight="1" x14ac:dyDescent="0.25"/>
  <cols>
    <col min="1" max="1" width="16.85546875" style="7" bestFit="1" customWidth="1"/>
    <col min="2" max="2" width="87.7109375" style="7" customWidth="1"/>
    <col min="3" max="3" width="7.28515625" style="7" customWidth="1"/>
    <col min="4" max="4" width="14.42578125" style="7" customWidth="1"/>
    <col min="5" max="5" width="13.5703125" style="7" bestFit="1" customWidth="1"/>
    <col min="6" max="6" width="14.42578125" style="7" customWidth="1"/>
    <col min="7" max="7" width="12.28515625" style="7" bestFit="1" customWidth="1"/>
    <col min="8" max="8" width="14.42578125" style="7" customWidth="1"/>
    <col min="9" max="9" width="12.28515625" style="7" bestFit="1" customWidth="1"/>
    <col min="10" max="10" width="2.7109375" style="7" customWidth="1"/>
    <col min="11" max="11" width="14.42578125" style="26" customWidth="1"/>
    <col min="12" max="12" width="12.28515625" style="7" bestFit="1" customWidth="1"/>
    <col min="13" max="13" width="14.42578125" style="7" customWidth="1"/>
    <col min="14" max="14" width="11.7109375" style="7" bestFit="1" customWidth="1"/>
    <col min="15" max="15" width="14.42578125" style="7" customWidth="1"/>
    <col min="16" max="16" width="12.42578125" style="7" bestFit="1" customWidth="1"/>
    <col min="17" max="17" width="2.7109375" style="7" customWidth="1"/>
    <col min="18" max="18" width="14.42578125" style="26" customWidth="1"/>
    <col min="19" max="19" width="12.7109375" style="7" bestFit="1" customWidth="1"/>
    <col min="20" max="20" width="14.42578125" style="7" customWidth="1"/>
    <col min="21" max="21" width="12.28515625" style="7" bestFit="1" customWidth="1"/>
    <col min="22" max="22" width="14.42578125" style="7" customWidth="1"/>
    <col min="23" max="23" width="12.28515625" style="7" bestFit="1" customWidth="1"/>
    <col min="24" max="24" width="2.7109375" style="7" customWidth="1"/>
    <col min="25" max="25" width="14.42578125" style="26" customWidth="1"/>
    <col min="26" max="26" width="12.7109375" style="7" bestFit="1" customWidth="1"/>
    <col min="27" max="27" width="14.42578125" style="7" customWidth="1"/>
    <col min="28" max="28" width="12.28515625" style="7" bestFit="1" customWidth="1"/>
    <col min="29" max="29" width="14.42578125" style="7" customWidth="1"/>
    <col min="30" max="30" width="12.28515625" style="7" bestFit="1" customWidth="1"/>
    <col min="31" max="31" width="2.7109375" style="7" customWidth="1"/>
    <col min="32" max="32" width="14.42578125" style="26" customWidth="1"/>
    <col min="33" max="33" width="12.7109375" style="7" bestFit="1" customWidth="1"/>
    <col min="34" max="34" width="14.42578125" style="7" customWidth="1"/>
    <col min="35" max="35" width="12.28515625" style="7" bestFit="1" customWidth="1"/>
    <col min="36" max="36" width="14.42578125" style="7" customWidth="1"/>
    <col min="37" max="37" width="12.28515625" style="7" bestFit="1" customWidth="1"/>
    <col min="38" max="38" width="2.7109375" style="7" customWidth="1"/>
    <col min="39" max="39" width="14.42578125" style="26" customWidth="1"/>
    <col min="40" max="40" width="12.7109375" style="7" bestFit="1" customWidth="1"/>
    <col min="41" max="41" width="14.42578125" style="7" customWidth="1"/>
    <col min="42" max="42" width="12.28515625" style="7" bestFit="1" customWidth="1"/>
    <col min="43" max="43" width="14.42578125" style="7" customWidth="1"/>
    <col min="44" max="44" width="12.28515625" style="7" bestFit="1" customWidth="1"/>
    <col min="45" max="45" width="2.7109375" style="7" customWidth="1"/>
    <col min="46" max="46" width="14.42578125" style="26" customWidth="1"/>
    <col min="47" max="47" width="12.7109375" style="7" bestFit="1" customWidth="1"/>
    <col min="48" max="48" width="14.42578125" style="7" customWidth="1"/>
    <col min="49" max="49" width="12.28515625" style="7" bestFit="1" customWidth="1"/>
    <col min="50" max="50" width="14.42578125" style="7" customWidth="1"/>
    <col min="51" max="51" width="12.28515625" style="7" bestFit="1" customWidth="1"/>
    <col min="52" max="52" width="2.7109375" style="7" customWidth="1"/>
    <col min="53" max="53" width="14.42578125" style="26" customWidth="1"/>
    <col min="54" max="54" width="12.7109375" style="7" bestFit="1" customWidth="1"/>
    <col min="55" max="55" width="14.42578125" style="7" customWidth="1"/>
    <col min="56" max="56" width="12.28515625" style="7" bestFit="1" customWidth="1"/>
    <col min="57" max="57" width="14.42578125" style="7" customWidth="1"/>
    <col min="58" max="58" width="12.28515625" style="7" bestFit="1" customWidth="1"/>
    <col min="59" max="59" width="2.7109375" style="7" customWidth="1"/>
    <col min="60" max="60" width="14.42578125" style="26" customWidth="1"/>
    <col min="61" max="61" width="12.7109375" style="7" bestFit="1" customWidth="1"/>
    <col min="62" max="62" width="14.42578125" style="7" customWidth="1"/>
    <col min="63" max="63" width="12.28515625" style="7" bestFit="1" customWidth="1"/>
    <col min="64" max="64" width="14.42578125" style="7" customWidth="1"/>
    <col min="65" max="65" width="12.28515625" style="7" bestFit="1" customWidth="1"/>
    <col min="66" max="66" width="2.7109375" style="7" customWidth="1"/>
    <col min="67" max="67" width="14.42578125" style="26" customWidth="1"/>
    <col min="68" max="68" width="12.7109375" style="7" bestFit="1" customWidth="1"/>
    <col min="69" max="69" width="14.42578125" style="7" customWidth="1"/>
    <col min="70" max="70" width="12.28515625" style="7" bestFit="1" customWidth="1"/>
    <col min="71" max="71" width="14.42578125" style="7" customWidth="1"/>
    <col min="72" max="72" width="12.28515625" style="7" bestFit="1" customWidth="1"/>
    <col min="73" max="73" width="2.7109375" style="7" customWidth="1"/>
    <col min="74" max="74" width="14.42578125" style="26" customWidth="1"/>
    <col min="75" max="75" width="12.7109375" style="7" bestFit="1" customWidth="1"/>
    <col min="76" max="76" width="14.42578125" style="7" customWidth="1"/>
    <col min="77" max="77" width="12.28515625" style="7" bestFit="1" customWidth="1"/>
    <col min="78" max="78" width="14.42578125" style="7" customWidth="1"/>
    <col min="79" max="79" width="12.28515625" style="7" bestFit="1" customWidth="1"/>
    <col min="80" max="80" width="2.7109375" style="7" customWidth="1"/>
    <col min="81" max="81" width="14.42578125" style="26" customWidth="1"/>
    <col min="82" max="82" width="12.7109375" style="7" bestFit="1" customWidth="1"/>
    <col min="83" max="83" width="14.42578125" style="7" customWidth="1"/>
    <col min="84" max="84" width="12.28515625" style="7" bestFit="1" customWidth="1"/>
    <col min="85" max="85" width="14.42578125" style="7" customWidth="1"/>
    <col min="86" max="86" width="12.28515625" style="7" bestFit="1" customWidth="1"/>
    <col min="87" max="87" width="2.7109375" style="7" customWidth="1"/>
    <col min="88" max="88" width="14.42578125" style="26" customWidth="1"/>
    <col min="89" max="89" width="12.7109375" style="7" bestFit="1" customWidth="1"/>
    <col min="90" max="90" width="14.42578125" style="7" customWidth="1"/>
    <col min="91" max="91" width="12.28515625" style="7" bestFit="1" customWidth="1"/>
    <col min="92" max="92" width="14.42578125" style="7" customWidth="1"/>
    <col min="93" max="93" width="12.28515625" style="7" bestFit="1" customWidth="1"/>
    <col min="94" max="94" width="2.7109375" style="7" customWidth="1"/>
    <col min="95" max="95" width="14.42578125" style="26" customWidth="1"/>
    <col min="96" max="96" width="12.7109375" style="7" bestFit="1" customWidth="1"/>
    <col min="97" max="97" width="14.42578125" style="7" customWidth="1"/>
    <col min="98" max="98" width="12.28515625" style="7" bestFit="1" customWidth="1"/>
    <col min="99" max="99" width="14.42578125" style="7" customWidth="1"/>
    <col min="100" max="100" width="12.28515625" style="7" bestFit="1" customWidth="1"/>
    <col min="101" max="101" width="2.7109375" style="7" customWidth="1"/>
    <col min="102" max="102" width="14.42578125" style="26" customWidth="1"/>
    <col min="103" max="103" width="12.7109375" style="7" bestFit="1" customWidth="1"/>
    <col min="104" max="104" width="14.42578125" style="7" customWidth="1"/>
    <col min="105" max="105" width="12.28515625" style="7" bestFit="1" customWidth="1"/>
    <col min="106" max="106" width="14.42578125" style="7" customWidth="1"/>
    <col min="107" max="107" width="12.28515625" style="7" bestFit="1" customWidth="1"/>
    <col min="108" max="108" width="2.7109375" style="7" customWidth="1"/>
    <col min="109" max="109" width="14.42578125" style="26" customWidth="1"/>
    <col min="110" max="110" width="12.7109375" style="7" bestFit="1" customWidth="1"/>
    <col min="111" max="111" width="14.42578125" style="7" customWidth="1"/>
    <col min="112" max="112" width="12.28515625" style="7" bestFit="1" customWidth="1"/>
    <col min="113" max="113" width="14.42578125" style="7" customWidth="1"/>
    <col min="114" max="114" width="12.28515625" style="7" bestFit="1" customWidth="1"/>
    <col min="115" max="115" width="2.7109375" style="7" customWidth="1"/>
    <col min="116" max="116" width="14.42578125" style="26" customWidth="1"/>
    <col min="117" max="117" width="12.7109375" style="7" bestFit="1" customWidth="1"/>
    <col min="118" max="118" width="14.42578125" style="7" customWidth="1"/>
    <col min="119" max="119" width="12.28515625" style="7" bestFit="1" customWidth="1"/>
    <col min="120" max="120" width="14.42578125" style="7" customWidth="1"/>
    <col min="121" max="121" width="12.28515625" style="7" bestFit="1" customWidth="1"/>
    <col min="122" max="122" width="2.7109375" style="7" customWidth="1"/>
    <col min="123" max="123" width="7.28515625" style="89" customWidth="1"/>
    <col min="124" max="124" width="14.42578125" style="26" customWidth="1"/>
    <col min="125" max="125" width="12.7109375" style="7" bestFit="1" customWidth="1"/>
    <col min="126" max="126" width="14.42578125" style="7" customWidth="1"/>
    <col min="127" max="127" width="12.28515625" style="7" bestFit="1" customWidth="1"/>
    <col min="128" max="128" width="14.42578125" style="7" customWidth="1"/>
    <col min="129" max="129" width="12.28515625" style="7" bestFit="1" customWidth="1"/>
    <col min="130" max="130" width="14.42578125" style="26" customWidth="1"/>
    <col min="131" max="131" width="12.7109375" style="7" bestFit="1" customWidth="1"/>
    <col min="132" max="132" width="14.42578125" style="7" customWidth="1"/>
    <col min="133" max="133" width="12.28515625" style="7" bestFit="1" customWidth="1"/>
    <col min="134" max="134" width="14.42578125" style="7" customWidth="1"/>
    <col min="135" max="135" width="12.28515625" style="7" bestFit="1" customWidth="1"/>
    <col min="136" max="136" width="14.42578125" style="26" customWidth="1"/>
    <col min="137" max="137" width="12.7109375" style="7" bestFit="1" customWidth="1"/>
    <col min="138" max="138" width="14.42578125" style="7" customWidth="1"/>
    <col min="139" max="139" width="12.28515625" style="7" bestFit="1" customWidth="1"/>
    <col min="140" max="140" width="14.42578125" style="7" customWidth="1"/>
    <col min="141" max="141" width="12.28515625" style="7" bestFit="1" customWidth="1"/>
    <col min="142" max="142" width="14.42578125" style="26" customWidth="1"/>
    <col min="143" max="143" width="12.7109375" style="7" bestFit="1" customWidth="1"/>
    <col min="144" max="144" width="14.42578125" style="7" customWidth="1"/>
    <col min="145" max="145" width="12.28515625" style="7" bestFit="1" customWidth="1"/>
    <col min="146" max="146" width="14.42578125" style="7" customWidth="1"/>
    <col min="147" max="147" width="12.28515625" style="7" bestFit="1" customWidth="1"/>
    <col min="148" max="148" width="14.42578125" style="26" customWidth="1"/>
    <col min="149" max="149" width="12.7109375" style="7" bestFit="1" customWidth="1"/>
    <col min="150" max="150" width="14.42578125" style="7" customWidth="1"/>
    <col min="151" max="151" width="12.28515625" style="7" bestFit="1" customWidth="1"/>
    <col min="152" max="152" width="14.42578125" style="7" customWidth="1"/>
    <col min="153" max="153" width="12.28515625" style="7" bestFit="1" customWidth="1"/>
    <col min="154" max="154" width="14.42578125" style="26" customWidth="1"/>
    <col min="155" max="155" width="12.7109375" style="7" bestFit="1" customWidth="1"/>
    <col min="156" max="156" width="14.42578125" style="7" customWidth="1"/>
    <col min="157" max="157" width="12.28515625" style="7" bestFit="1" customWidth="1"/>
    <col min="158" max="158" width="14.42578125" style="7" customWidth="1"/>
    <col min="159" max="159" width="12.28515625" style="7" bestFit="1" customWidth="1"/>
    <col min="160" max="160" width="14.42578125" style="26" customWidth="1"/>
    <col min="161" max="161" width="12.7109375" style="7" bestFit="1" customWidth="1"/>
    <col min="162" max="162" width="14.42578125" style="7" customWidth="1"/>
    <col min="163" max="163" width="12.28515625" style="7" bestFit="1" customWidth="1"/>
    <col min="164" max="164" width="14.42578125" style="7" customWidth="1"/>
    <col min="165" max="165" width="12.28515625" style="7" bestFit="1" customWidth="1"/>
    <col min="166" max="166" width="14.42578125" style="26" customWidth="1"/>
    <col min="167" max="167" width="12.7109375" style="7" bestFit="1" customWidth="1"/>
    <col min="168" max="168" width="14.42578125" style="7" customWidth="1"/>
    <col min="169" max="169" width="12.28515625" style="7" bestFit="1" customWidth="1"/>
    <col min="170" max="170" width="14.42578125" style="7" customWidth="1"/>
    <col min="171" max="171" width="12.28515625" style="7" bestFit="1" customWidth="1"/>
    <col min="172" max="172" width="14.42578125" style="26" customWidth="1"/>
    <col min="173" max="173" width="12.7109375" style="7" bestFit="1" customWidth="1"/>
    <col min="174" max="174" width="14.42578125" style="7" customWidth="1"/>
    <col min="175" max="175" width="12.28515625" style="7" bestFit="1" customWidth="1"/>
    <col min="176" max="176" width="14.42578125" style="7" customWidth="1"/>
    <col min="177" max="177" width="12.28515625" style="7" bestFit="1" customWidth="1"/>
    <col min="178" max="178" width="14.42578125" style="26" customWidth="1"/>
    <col min="179" max="179" width="12.7109375" style="7" bestFit="1" customWidth="1"/>
    <col min="180" max="180" width="14.42578125" style="7" customWidth="1"/>
    <col min="181" max="181" width="12.28515625" style="7" bestFit="1" customWidth="1"/>
    <col min="182" max="182" width="14.42578125" style="7" customWidth="1"/>
    <col min="183" max="183" width="12.28515625" style="7" bestFit="1" customWidth="1"/>
    <col min="184" max="184" width="14.42578125" style="26" customWidth="1"/>
    <col min="185" max="185" width="12.7109375" style="7" bestFit="1" customWidth="1"/>
    <col min="186" max="186" width="14.42578125" style="7" customWidth="1"/>
    <col min="187" max="187" width="12.28515625" style="7" bestFit="1" customWidth="1"/>
    <col min="188" max="188" width="14.42578125" style="7" customWidth="1"/>
    <col min="189" max="189" width="12.28515625" style="7" bestFit="1" customWidth="1"/>
    <col min="190" max="190" width="14.42578125" style="26" customWidth="1"/>
    <col min="191" max="191" width="12.7109375" style="7" bestFit="1" customWidth="1"/>
    <col min="192" max="192" width="14.42578125" style="7" customWidth="1"/>
    <col min="193" max="193" width="12.28515625" style="7" bestFit="1" customWidth="1"/>
    <col min="194" max="194" width="14.42578125" style="7" customWidth="1"/>
    <col min="195" max="195" width="12.28515625" style="7" bestFit="1" customWidth="1"/>
    <col min="196" max="196" width="14.42578125" style="26" customWidth="1"/>
    <col min="197" max="197" width="12.7109375" style="7" bestFit="1" customWidth="1"/>
    <col min="198" max="198" width="14.42578125" style="7" customWidth="1"/>
    <col min="199" max="199" width="12.28515625" style="7" bestFit="1" customWidth="1"/>
    <col min="200" max="200" width="14.42578125" style="7" customWidth="1"/>
    <col min="201" max="201" width="12.28515625" style="7" bestFit="1" customWidth="1"/>
    <col min="202" max="202" width="14.42578125" style="26" customWidth="1"/>
    <col min="203" max="203" width="12.7109375" style="7" bestFit="1" customWidth="1"/>
    <col min="204" max="204" width="14.42578125" style="7" customWidth="1"/>
    <col min="205" max="205" width="12.28515625" style="7" bestFit="1" customWidth="1"/>
    <col min="206" max="206" width="14.42578125" style="7" customWidth="1"/>
    <col min="207" max="207" width="12.28515625" style="7" bestFit="1" customWidth="1"/>
    <col min="208" max="208" width="7.28515625" style="89" customWidth="1"/>
    <col min="209" max="209" width="14.42578125" style="26" customWidth="1"/>
    <col min="210" max="210" width="12.7109375" style="7" bestFit="1" customWidth="1"/>
    <col min="211" max="211" width="14.42578125" style="7" customWidth="1"/>
    <col min="212" max="212" width="12.28515625" style="7" bestFit="1" customWidth="1"/>
    <col min="213" max="213" width="14.42578125" style="7" customWidth="1"/>
    <col min="214" max="214" width="12.28515625" style="7" bestFit="1" customWidth="1"/>
    <col min="215" max="215" width="14.42578125" style="26" customWidth="1"/>
    <col min="216" max="216" width="12.7109375" style="7" bestFit="1" customWidth="1"/>
    <col min="217" max="217" width="14.42578125" style="7" customWidth="1"/>
    <col min="218" max="218" width="12.28515625" style="7" bestFit="1" customWidth="1"/>
    <col min="219" max="219" width="14.42578125" style="7" customWidth="1"/>
    <col min="220" max="220" width="12.28515625" style="7" bestFit="1" customWidth="1"/>
    <col min="221" max="221" width="14.42578125" style="26" customWidth="1"/>
    <col min="222" max="222" width="12.7109375" style="7" bestFit="1" customWidth="1"/>
    <col min="223" max="223" width="14.42578125" style="7" customWidth="1"/>
    <col min="224" max="224" width="12.28515625" style="7" bestFit="1" customWidth="1"/>
    <col min="225" max="225" width="14.42578125" style="7" customWidth="1"/>
    <col min="226" max="226" width="12.28515625" style="7" bestFit="1" customWidth="1"/>
    <col min="227" max="227" width="14.42578125" style="26" customWidth="1"/>
    <col min="228" max="228" width="12.7109375" style="7" bestFit="1" customWidth="1"/>
    <col min="229" max="229" width="14.42578125" style="7" customWidth="1"/>
    <col min="230" max="230" width="12.28515625" style="7" bestFit="1" customWidth="1"/>
    <col min="231" max="231" width="14.42578125" style="7" customWidth="1"/>
    <col min="232" max="232" width="12.28515625" style="7" bestFit="1" customWidth="1"/>
    <col min="233" max="233" width="14.42578125" style="26" customWidth="1"/>
    <col min="234" max="234" width="12.7109375" style="7" bestFit="1" customWidth="1"/>
    <col min="235" max="235" width="14.42578125" style="7" customWidth="1"/>
    <col min="236" max="236" width="12.28515625" style="7" bestFit="1" customWidth="1"/>
    <col min="237" max="237" width="14.42578125" style="7" customWidth="1"/>
    <col min="238" max="238" width="12.28515625" style="7" bestFit="1" customWidth="1"/>
    <col min="239" max="239" width="14.42578125" style="26" customWidth="1"/>
    <col min="240" max="240" width="12.7109375" style="7" bestFit="1" customWidth="1"/>
    <col min="241" max="241" width="14.42578125" style="7" customWidth="1"/>
    <col min="242" max="242" width="12.28515625" style="7" bestFit="1" customWidth="1"/>
    <col min="243" max="243" width="14.42578125" style="7" customWidth="1"/>
    <col min="244" max="244" width="12.28515625" style="7" bestFit="1" customWidth="1"/>
    <col min="245" max="245" width="14.42578125" style="26" customWidth="1"/>
    <col min="246" max="246" width="12.7109375" style="7" bestFit="1" customWidth="1"/>
    <col min="247" max="247" width="14.42578125" style="7" customWidth="1"/>
    <col min="248" max="248" width="12.28515625" style="7" bestFit="1" customWidth="1"/>
    <col min="249" max="249" width="14.42578125" style="7" customWidth="1"/>
    <col min="250" max="250" width="12.28515625" style="7" bestFit="1" customWidth="1"/>
    <col min="251" max="251" width="14.42578125" style="26" customWidth="1"/>
    <col min="252" max="252" width="12.7109375" style="7" bestFit="1" customWidth="1"/>
    <col min="253" max="253" width="14.42578125" style="7" customWidth="1"/>
    <col min="254" max="254" width="12.28515625" style="7" bestFit="1" customWidth="1"/>
    <col min="255" max="255" width="14.42578125" style="7" customWidth="1"/>
    <col min="256" max="256" width="12.28515625" style="7" bestFit="1" customWidth="1"/>
    <col min="257" max="257" width="14.42578125" style="26" customWidth="1"/>
    <col min="258" max="258" width="12.7109375" style="7" bestFit="1" customWidth="1"/>
    <col min="259" max="259" width="14.42578125" style="7" customWidth="1"/>
    <col min="260" max="260" width="12.28515625" style="7" bestFit="1" customWidth="1"/>
    <col min="261" max="261" width="14.42578125" style="7" customWidth="1"/>
    <col min="262" max="262" width="12.28515625" style="7" bestFit="1" customWidth="1"/>
    <col min="263" max="263" width="14.42578125" style="26" customWidth="1"/>
    <col min="264" max="264" width="12.7109375" style="7" bestFit="1" customWidth="1"/>
    <col min="265" max="265" width="14.42578125" style="7" customWidth="1"/>
    <col min="266" max="266" width="12.28515625" style="7" bestFit="1" customWidth="1"/>
    <col min="267" max="267" width="14.42578125" style="7" customWidth="1"/>
    <col min="268" max="268" width="12.28515625" style="7" bestFit="1" customWidth="1"/>
    <col min="269" max="269" width="14.42578125" style="26" customWidth="1"/>
    <col min="270" max="270" width="12.7109375" style="7" bestFit="1" customWidth="1"/>
    <col min="271" max="271" width="14.42578125" style="7" customWidth="1"/>
    <col min="272" max="272" width="12.28515625" style="7" bestFit="1" customWidth="1"/>
    <col min="273" max="273" width="14.42578125" style="7" customWidth="1"/>
    <col min="274" max="274" width="12.28515625" style="7" bestFit="1" customWidth="1"/>
    <col min="275" max="275" width="14.42578125" style="26" customWidth="1"/>
    <col min="276" max="276" width="12.7109375" style="7" bestFit="1" customWidth="1"/>
    <col min="277" max="277" width="14.42578125" style="7" customWidth="1"/>
    <col min="278" max="278" width="12.28515625" style="7" bestFit="1" customWidth="1"/>
    <col min="279" max="279" width="14.42578125" style="7" customWidth="1"/>
    <col min="280" max="280" width="12.28515625" style="7" bestFit="1" customWidth="1"/>
    <col min="281" max="281" width="14.42578125" style="26" customWidth="1"/>
    <col min="282" max="282" width="12.7109375" style="7" bestFit="1" customWidth="1"/>
    <col min="283" max="283" width="14.42578125" style="7" customWidth="1"/>
    <col min="284" max="284" width="12.28515625" style="7" bestFit="1" customWidth="1"/>
    <col min="285" max="285" width="14.42578125" style="7" customWidth="1"/>
    <col min="286" max="286" width="12.28515625" style="7" bestFit="1" customWidth="1"/>
    <col min="287" max="287" width="14.42578125" style="26" customWidth="1"/>
    <col min="288" max="288" width="12.7109375" style="7" bestFit="1" customWidth="1"/>
    <col min="289" max="289" width="14.42578125" style="7" customWidth="1"/>
    <col min="290" max="290" width="12.28515625" style="7" bestFit="1" customWidth="1"/>
    <col min="291" max="291" width="14.42578125" style="7" customWidth="1"/>
    <col min="292" max="292" width="12.28515625" style="7" bestFit="1" customWidth="1"/>
    <col min="293" max="341" width="0" style="7" hidden="1" customWidth="1"/>
    <col min="342" max="16384" width="8.85546875" style="7" hidden="1"/>
  </cols>
  <sheetData>
    <row r="1" spans="1:292" ht="14.45" customHeight="1" x14ac:dyDescent="0.25">
      <c r="A1" s="195" t="s">
        <v>16</v>
      </c>
      <c r="B1" s="198" t="s">
        <v>0</v>
      </c>
      <c r="C1" s="199" t="s">
        <v>24</v>
      </c>
      <c r="D1" s="196" t="s">
        <v>77</v>
      </c>
      <c r="E1" s="195"/>
      <c r="F1" s="195"/>
      <c r="G1" s="195"/>
      <c r="H1" s="195"/>
      <c r="I1" s="195"/>
      <c r="J1" s="30"/>
      <c r="K1" s="195" t="s">
        <v>78</v>
      </c>
      <c r="L1" s="195"/>
      <c r="M1" s="195"/>
      <c r="N1" s="195"/>
      <c r="O1" s="195"/>
      <c r="P1" s="195"/>
      <c r="Q1" s="30"/>
      <c r="R1" s="196" t="s">
        <v>79</v>
      </c>
      <c r="S1" s="195"/>
      <c r="T1" s="195"/>
      <c r="U1" s="195"/>
      <c r="V1" s="195"/>
      <c r="W1" s="195"/>
      <c r="X1" s="30"/>
      <c r="Y1" s="196" t="s">
        <v>80</v>
      </c>
      <c r="Z1" s="195"/>
      <c r="AA1" s="195"/>
      <c r="AB1" s="195"/>
      <c r="AC1" s="195"/>
      <c r="AD1" s="195"/>
      <c r="AE1" s="30"/>
      <c r="AF1" s="196" t="s">
        <v>81</v>
      </c>
      <c r="AG1" s="195"/>
      <c r="AH1" s="195"/>
      <c r="AI1" s="195"/>
      <c r="AJ1" s="195"/>
      <c r="AK1" s="195"/>
      <c r="AL1" s="30"/>
      <c r="AM1" s="196" t="s">
        <v>82</v>
      </c>
      <c r="AN1" s="195"/>
      <c r="AO1" s="195"/>
      <c r="AP1" s="195"/>
      <c r="AQ1" s="195"/>
      <c r="AR1" s="195"/>
      <c r="AS1" s="30"/>
      <c r="AT1" s="196" t="s">
        <v>83</v>
      </c>
      <c r="AU1" s="195"/>
      <c r="AV1" s="195"/>
      <c r="AW1" s="195"/>
      <c r="AX1" s="195"/>
      <c r="AY1" s="195"/>
      <c r="AZ1" s="30"/>
      <c r="BA1" s="196" t="s">
        <v>84</v>
      </c>
      <c r="BB1" s="195"/>
      <c r="BC1" s="195"/>
      <c r="BD1" s="195"/>
      <c r="BE1" s="195"/>
      <c r="BF1" s="195"/>
      <c r="BG1" s="30"/>
      <c r="BH1" s="196" t="s">
        <v>85</v>
      </c>
      <c r="BI1" s="195"/>
      <c r="BJ1" s="195"/>
      <c r="BK1" s="195"/>
      <c r="BL1" s="195"/>
      <c r="BM1" s="195"/>
      <c r="BN1" s="30"/>
      <c r="BO1" s="196" t="s">
        <v>86</v>
      </c>
      <c r="BP1" s="195"/>
      <c r="BQ1" s="195"/>
      <c r="BR1" s="195"/>
      <c r="BS1" s="195"/>
      <c r="BT1" s="195"/>
      <c r="BU1" s="30"/>
      <c r="BV1" s="196" t="s">
        <v>87</v>
      </c>
      <c r="BW1" s="195"/>
      <c r="BX1" s="195"/>
      <c r="BY1" s="195"/>
      <c r="BZ1" s="195"/>
      <c r="CA1" s="195"/>
      <c r="CB1" s="30"/>
      <c r="CC1" s="196" t="s">
        <v>88</v>
      </c>
      <c r="CD1" s="195"/>
      <c r="CE1" s="195"/>
      <c r="CF1" s="195"/>
      <c r="CG1" s="195"/>
      <c r="CH1" s="195"/>
      <c r="CI1" s="30"/>
      <c r="CJ1" s="196" t="s">
        <v>89</v>
      </c>
      <c r="CK1" s="195"/>
      <c r="CL1" s="195"/>
      <c r="CM1" s="195"/>
      <c r="CN1" s="195"/>
      <c r="CO1" s="195"/>
      <c r="CP1" s="30"/>
      <c r="CQ1" s="196" t="s">
        <v>90</v>
      </c>
      <c r="CR1" s="195"/>
      <c r="CS1" s="195"/>
      <c r="CT1" s="195"/>
      <c r="CU1" s="195"/>
      <c r="CV1" s="195"/>
      <c r="CW1" s="30"/>
      <c r="CX1" s="196" t="s">
        <v>91</v>
      </c>
      <c r="CY1" s="195"/>
      <c r="CZ1" s="195"/>
      <c r="DA1" s="195"/>
      <c r="DB1" s="195"/>
      <c r="DC1" s="195"/>
      <c r="DD1" s="30"/>
      <c r="DE1" s="196" t="s">
        <v>92</v>
      </c>
      <c r="DF1" s="195"/>
      <c r="DG1" s="195"/>
      <c r="DH1" s="195"/>
      <c r="DI1" s="195"/>
      <c r="DJ1" s="195"/>
      <c r="DK1" s="30"/>
      <c r="DL1" s="196" t="s">
        <v>93</v>
      </c>
      <c r="DM1" s="195"/>
      <c r="DN1" s="195"/>
      <c r="DO1" s="195"/>
      <c r="DP1" s="195"/>
      <c r="DQ1" s="195"/>
      <c r="DR1" s="30"/>
      <c r="DS1" s="209" t="s">
        <v>24</v>
      </c>
      <c r="DT1" s="196" t="s">
        <v>46</v>
      </c>
      <c r="DU1" s="195"/>
      <c r="DV1" s="195"/>
      <c r="DW1" s="195"/>
      <c r="DX1" s="195"/>
      <c r="DY1" s="195"/>
      <c r="DZ1" s="196" t="s">
        <v>47</v>
      </c>
      <c r="EA1" s="195"/>
      <c r="EB1" s="195"/>
      <c r="EC1" s="195"/>
      <c r="ED1" s="195"/>
      <c r="EE1" s="195"/>
      <c r="EF1" s="196" t="s">
        <v>48</v>
      </c>
      <c r="EG1" s="195"/>
      <c r="EH1" s="195"/>
      <c r="EI1" s="195"/>
      <c r="EJ1" s="195"/>
      <c r="EK1" s="195"/>
      <c r="EL1" s="196" t="s">
        <v>49</v>
      </c>
      <c r="EM1" s="195"/>
      <c r="EN1" s="195"/>
      <c r="EO1" s="195"/>
      <c r="EP1" s="195"/>
      <c r="EQ1" s="195"/>
      <c r="ER1" s="196" t="s">
        <v>50</v>
      </c>
      <c r="ES1" s="195"/>
      <c r="ET1" s="195"/>
      <c r="EU1" s="195"/>
      <c r="EV1" s="195"/>
      <c r="EW1" s="195"/>
      <c r="EX1" s="196" t="s">
        <v>51</v>
      </c>
      <c r="EY1" s="195"/>
      <c r="EZ1" s="195"/>
      <c r="FA1" s="195"/>
      <c r="FB1" s="195"/>
      <c r="FC1" s="195"/>
      <c r="FD1" s="196" t="s">
        <v>53</v>
      </c>
      <c r="FE1" s="195"/>
      <c r="FF1" s="195"/>
      <c r="FG1" s="195"/>
      <c r="FH1" s="195"/>
      <c r="FI1" s="195"/>
      <c r="FJ1" s="196" t="s">
        <v>54</v>
      </c>
      <c r="FK1" s="195"/>
      <c r="FL1" s="195"/>
      <c r="FM1" s="195"/>
      <c r="FN1" s="195"/>
      <c r="FO1" s="195"/>
      <c r="FP1" s="196" t="s">
        <v>55</v>
      </c>
      <c r="FQ1" s="195"/>
      <c r="FR1" s="195"/>
      <c r="FS1" s="195"/>
      <c r="FT1" s="195"/>
      <c r="FU1" s="195"/>
      <c r="FV1" s="196" t="s">
        <v>56</v>
      </c>
      <c r="FW1" s="195"/>
      <c r="FX1" s="195"/>
      <c r="FY1" s="195"/>
      <c r="FZ1" s="195"/>
      <c r="GA1" s="195"/>
      <c r="GB1" s="196" t="s">
        <v>57</v>
      </c>
      <c r="GC1" s="195"/>
      <c r="GD1" s="195"/>
      <c r="GE1" s="195"/>
      <c r="GF1" s="195"/>
      <c r="GG1" s="195"/>
      <c r="GH1" s="196" t="s">
        <v>58</v>
      </c>
      <c r="GI1" s="195"/>
      <c r="GJ1" s="195"/>
      <c r="GK1" s="195"/>
      <c r="GL1" s="195"/>
      <c r="GM1" s="195"/>
      <c r="GN1" s="196" t="s">
        <v>59</v>
      </c>
      <c r="GO1" s="195"/>
      <c r="GP1" s="195"/>
      <c r="GQ1" s="195"/>
      <c r="GR1" s="195"/>
      <c r="GS1" s="195"/>
      <c r="GT1" s="196" t="s">
        <v>60</v>
      </c>
      <c r="GU1" s="195"/>
      <c r="GV1" s="195"/>
      <c r="GW1" s="195"/>
      <c r="GX1" s="195"/>
      <c r="GY1" s="195"/>
      <c r="GZ1" s="209" t="s">
        <v>24</v>
      </c>
      <c r="HA1" s="196" t="s">
        <v>61</v>
      </c>
      <c r="HB1" s="195"/>
      <c r="HC1" s="195"/>
      <c r="HD1" s="195"/>
      <c r="HE1" s="195"/>
      <c r="HF1" s="195"/>
      <c r="HG1" s="196" t="s">
        <v>62</v>
      </c>
      <c r="HH1" s="195"/>
      <c r="HI1" s="195"/>
      <c r="HJ1" s="195"/>
      <c r="HK1" s="195"/>
      <c r="HL1" s="195"/>
      <c r="HM1" s="196" t="s">
        <v>63</v>
      </c>
      <c r="HN1" s="195"/>
      <c r="HO1" s="195"/>
      <c r="HP1" s="195"/>
      <c r="HQ1" s="195"/>
      <c r="HR1" s="195"/>
      <c r="HS1" s="196" t="s">
        <v>64</v>
      </c>
      <c r="HT1" s="195"/>
      <c r="HU1" s="195"/>
      <c r="HV1" s="195"/>
      <c r="HW1" s="195"/>
      <c r="HX1" s="195"/>
      <c r="HY1" s="196" t="s">
        <v>65</v>
      </c>
      <c r="HZ1" s="195"/>
      <c r="IA1" s="195"/>
      <c r="IB1" s="195"/>
      <c r="IC1" s="195"/>
      <c r="ID1" s="195"/>
      <c r="IE1" s="196" t="s">
        <v>66</v>
      </c>
      <c r="IF1" s="195"/>
      <c r="IG1" s="195"/>
      <c r="IH1" s="195"/>
      <c r="II1" s="195"/>
      <c r="IJ1" s="195"/>
      <c r="IK1" s="196" t="s">
        <v>67</v>
      </c>
      <c r="IL1" s="195"/>
      <c r="IM1" s="195"/>
      <c r="IN1" s="195"/>
      <c r="IO1" s="195"/>
      <c r="IP1" s="195"/>
      <c r="IQ1" s="196" t="s">
        <v>68</v>
      </c>
      <c r="IR1" s="195"/>
      <c r="IS1" s="195"/>
      <c r="IT1" s="195"/>
      <c r="IU1" s="195"/>
      <c r="IV1" s="195"/>
      <c r="IW1" s="196" t="s">
        <v>69</v>
      </c>
      <c r="IX1" s="195"/>
      <c r="IY1" s="195"/>
      <c r="IZ1" s="195"/>
      <c r="JA1" s="195"/>
      <c r="JB1" s="195"/>
      <c r="JC1" s="196" t="s">
        <v>70</v>
      </c>
      <c r="JD1" s="195"/>
      <c r="JE1" s="195"/>
      <c r="JF1" s="195"/>
      <c r="JG1" s="195"/>
      <c r="JH1" s="195"/>
      <c r="JI1" s="196" t="s">
        <v>71</v>
      </c>
      <c r="JJ1" s="195"/>
      <c r="JK1" s="195"/>
      <c r="JL1" s="195"/>
      <c r="JM1" s="195"/>
      <c r="JN1" s="195"/>
      <c r="JO1" s="196" t="s">
        <v>72</v>
      </c>
      <c r="JP1" s="195"/>
      <c r="JQ1" s="195"/>
      <c r="JR1" s="195"/>
      <c r="JS1" s="195"/>
      <c r="JT1" s="195"/>
      <c r="JU1" s="196" t="s">
        <v>73</v>
      </c>
      <c r="JV1" s="195"/>
      <c r="JW1" s="195"/>
      <c r="JX1" s="195"/>
      <c r="JY1" s="195"/>
      <c r="JZ1" s="195"/>
      <c r="KA1" s="196" t="s">
        <v>74</v>
      </c>
      <c r="KB1" s="195"/>
      <c r="KC1" s="195"/>
      <c r="KD1" s="195"/>
      <c r="KE1" s="195"/>
      <c r="KF1" s="195"/>
    </row>
    <row r="2" spans="1:292" ht="15" x14ac:dyDescent="0.25">
      <c r="A2" s="195"/>
      <c r="B2" s="198"/>
      <c r="C2" s="199"/>
      <c r="D2" s="206">
        <v>141568</v>
      </c>
      <c r="E2" s="207"/>
      <c r="F2" s="207"/>
      <c r="G2" s="207"/>
      <c r="H2" s="207"/>
      <c r="I2" s="207"/>
      <c r="J2" s="193"/>
      <c r="K2" s="206">
        <v>181384</v>
      </c>
      <c r="L2" s="207"/>
      <c r="M2" s="207"/>
      <c r="N2" s="207"/>
      <c r="O2" s="207"/>
      <c r="P2" s="207"/>
      <c r="Q2" s="193"/>
      <c r="R2" s="206">
        <v>79632</v>
      </c>
      <c r="S2" s="207"/>
      <c r="T2" s="207"/>
      <c r="U2" s="207"/>
      <c r="V2" s="207"/>
      <c r="W2" s="207"/>
      <c r="X2" s="193"/>
      <c r="Y2" s="206">
        <v>296408</v>
      </c>
      <c r="Z2" s="207"/>
      <c r="AA2" s="207"/>
      <c r="AB2" s="207"/>
      <c r="AC2" s="207"/>
      <c r="AD2" s="207"/>
      <c r="AE2" s="193"/>
      <c r="AF2" s="206">
        <v>247744</v>
      </c>
      <c r="AG2" s="207"/>
      <c r="AH2" s="207"/>
      <c r="AI2" s="207"/>
      <c r="AJ2" s="207"/>
      <c r="AK2" s="207"/>
      <c r="AL2" s="193"/>
      <c r="AM2" s="206">
        <v>101752</v>
      </c>
      <c r="AN2" s="207"/>
      <c r="AO2" s="207"/>
      <c r="AP2" s="207"/>
      <c r="AQ2" s="207"/>
      <c r="AR2" s="207"/>
      <c r="AS2" s="193"/>
      <c r="AT2" s="206">
        <v>64148</v>
      </c>
      <c r="AU2" s="207"/>
      <c r="AV2" s="207"/>
      <c r="AW2" s="207"/>
      <c r="AX2" s="207"/>
      <c r="AY2" s="207"/>
      <c r="AZ2" s="193"/>
      <c r="BA2" s="206">
        <v>97020</v>
      </c>
      <c r="BB2" s="207"/>
      <c r="BC2" s="207"/>
      <c r="BD2" s="207"/>
      <c r="BE2" s="207"/>
      <c r="BF2" s="207"/>
      <c r="BG2" s="193"/>
      <c r="BH2" s="206">
        <v>70784</v>
      </c>
      <c r="BI2" s="207"/>
      <c r="BJ2" s="207"/>
      <c r="BK2" s="207"/>
      <c r="BL2" s="207"/>
      <c r="BM2" s="207"/>
      <c r="BN2" s="193"/>
      <c r="BO2" s="206">
        <v>121660</v>
      </c>
      <c r="BP2" s="207"/>
      <c r="BQ2" s="207"/>
      <c r="BR2" s="207"/>
      <c r="BS2" s="207"/>
      <c r="BT2" s="207"/>
      <c r="BU2" s="193"/>
      <c r="BV2" s="206">
        <v>68572</v>
      </c>
      <c r="BW2" s="207"/>
      <c r="BX2" s="207"/>
      <c r="BY2" s="207"/>
      <c r="BZ2" s="207"/>
      <c r="CA2" s="207"/>
      <c r="CB2" s="193"/>
      <c r="CC2" s="206">
        <v>196868</v>
      </c>
      <c r="CD2" s="207"/>
      <c r="CE2" s="207"/>
      <c r="CF2" s="207"/>
      <c r="CG2" s="207"/>
      <c r="CH2" s="207"/>
      <c r="CI2" s="193"/>
      <c r="CJ2" s="206">
        <v>175854</v>
      </c>
      <c r="CK2" s="207"/>
      <c r="CL2" s="207"/>
      <c r="CM2" s="207"/>
      <c r="CN2" s="207"/>
      <c r="CO2" s="207"/>
      <c r="CP2" s="193"/>
      <c r="CQ2" s="206">
        <v>305256</v>
      </c>
      <c r="CR2" s="207"/>
      <c r="CS2" s="207"/>
      <c r="CT2" s="207"/>
      <c r="CU2" s="207"/>
      <c r="CV2" s="207"/>
      <c r="CW2" s="193"/>
      <c r="CX2" s="206">
        <v>60060</v>
      </c>
      <c r="CY2" s="207"/>
      <c r="CZ2" s="207"/>
      <c r="DA2" s="207"/>
      <c r="DB2" s="207"/>
      <c r="DC2" s="207"/>
      <c r="DD2" s="193"/>
      <c r="DE2" s="206">
        <v>77420</v>
      </c>
      <c r="DF2" s="207"/>
      <c r="DG2" s="207"/>
      <c r="DH2" s="207"/>
      <c r="DI2" s="207"/>
      <c r="DJ2" s="207"/>
      <c r="DK2" s="193"/>
      <c r="DL2" s="206">
        <v>163688</v>
      </c>
      <c r="DM2" s="207"/>
      <c r="DN2" s="207"/>
      <c r="DO2" s="207"/>
      <c r="DP2" s="207"/>
      <c r="DQ2" s="207"/>
      <c r="DR2" s="193"/>
      <c r="DS2" s="209"/>
      <c r="DT2" s="197">
        <v>149325.46964285601</v>
      </c>
      <c r="DU2" s="194"/>
      <c r="DV2" s="194"/>
      <c r="DW2" s="194"/>
      <c r="DX2" s="194"/>
      <c r="DY2" s="208"/>
      <c r="DZ2" s="197">
        <v>149325.46964285601</v>
      </c>
      <c r="EA2" s="194"/>
      <c r="EB2" s="194"/>
      <c r="EC2" s="194"/>
      <c r="ED2" s="194"/>
      <c r="EE2" s="208"/>
      <c r="EF2" s="197">
        <v>149325.46964285601</v>
      </c>
      <c r="EG2" s="194"/>
      <c r="EH2" s="194"/>
      <c r="EI2" s="194"/>
      <c r="EJ2" s="194"/>
      <c r="EK2" s="208"/>
      <c r="EL2" s="197">
        <v>149325.46964285601</v>
      </c>
      <c r="EM2" s="194"/>
      <c r="EN2" s="194"/>
      <c r="EO2" s="194"/>
      <c r="EP2" s="194"/>
      <c r="EQ2" s="208"/>
      <c r="ER2" s="197">
        <v>149325.46964285601</v>
      </c>
      <c r="ES2" s="194"/>
      <c r="ET2" s="194"/>
      <c r="EU2" s="194"/>
      <c r="EV2" s="194"/>
      <c r="EW2" s="208"/>
      <c r="EX2" s="197">
        <v>149325.46964285601</v>
      </c>
      <c r="EY2" s="194"/>
      <c r="EZ2" s="194"/>
      <c r="FA2" s="194"/>
      <c r="FB2" s="194"/>
      <c r="FC2" s="208"/>
      <c r="FD2" s="197">
        <v>149325.46964285601</v>
      </c>
      <c r="FE2" s="194"/>
      <c r="FF2" s="194"/>
      <c r="FG2" s="194"/>
      <c r="FH2" s="194"/>
      <c r="FI2" s="208"/>
      <c r="FJ2" s="197">
        <v>149325.46964285601</v>
      </c>
      <c r="FK2" s="194"/>
      <c r="FL2" s="194"/>
      <c r="FM2" s="194"/>
      <c r="FN2" s="194"/>
      <c r="FO2" s="208"/>
      <c r="FP2" s="197">
        <v>149325.46964285601</v>
      </c>
      <c r="FQ2" s="194"/>
      <c r="FR2" s="194"/>
      <c r="FS2" s="194"/>
      <c r="FT2" s="194"/>
      <c r="FU2" s="208"/>
      <c r="FV2" s="197">
        <v>149325.46964285601</v>
      </c>
      <c r="FW2" s="194"/>
      <c r="FX2" s="194"/>
      <c r="FY2" s="194"/>
      <c r="FZ2" s="194"/>
      <c r="GA2" s="208"/>
      <c r="GB2" s="197">
        <v>149325.46964285601</v>
      </c>
      <c r="GC2" s="194"/>
      <c r="GD2" s="194"/>
      <c r="GE2" s="194"/>
      <c r="GF2" s="194"/>
      <c r="GG2" s="208"/>
      <c r="GH2" s="197">
        <v>149325.46964285601</v>
      </c>
      <c r="GI2" s="194"/>
      <c r="GJ2" s="194"/>
      <c r="GK2" s="194"/>
      <c r="GL2" s="194"/>
      <c r="GM2" s="208"/>
      <c r="GN2" s="197">
        <v>149325.46964285601</v>
      </c>
      <c r="GO2" s="194"/>
      <c r="GP2" s="194"/>
      <c r="GQ2" s="194"/>
      <c r="GR2" s="194"/>
      <c r="GS2" s="208"/>
      <c r="GT2" s="197">
        <v>149325.46964285601</v>
      </c>
      <c r="GU2" s="194"/>
      <c r="GV2" s="194"/>
      <c r="GW2" s="194"/>
      <c r="GX2" s="194"/>
      <c r="GY2" s="208"/>
      <c r="GZ2" s="209"/>
      <c r="HA2" s="197">
        <v>149325.46964285601</v>
      </c>
      <c r="HB2" s="194"/>
      <c r="HC2" s="194"/>
      <c r="HD2" s="194"/>
      <c r="HE2" s="194"/>
      <c r="HF2" s="208"/>
      <c r="HG2" s="197">
        <v>149325.46964285601</v>
      </c>
      <c r="HH2" s="194"/>
      <c r="HI2" s="194"/>
      <c r="HJ2" s="194"/>
      <c r="HK2" s="194"/>
      <c r="HL2" s="208"/>
      <c r="HM2" s="197">
        <v>149325.46964285601</v>
      </c>
      <c r="HN2" s="194"/>
      <c r="HO2" s="194"/>
      <c r="HP2" s="194"/>
      <c r="HQ2" s="194"/>
      <c r="HR2" s="208"/>
      <c r="HS2" s="197">
        <v>149325.46964285601</v>
      </c>
      <c r="HT2" s="194"/>
      <c r="HU2" s="194"/>
      <c r="HV2" s="194"/>
      <c r="HW2" s="194"/>
      <c r="HX2" s="208"/>
      <c r="HY2" s="197">
        <v>149325.46964285601</v>
      </c>
      <c r="HZ2" s="194"/>
      <c r="IA2" s="194"/>
      <c r="IB2" s="194"/>
      <c r="IC2" s="194"/>
      <c r="ID2" s="208"/>
      <c r="IE2" s="197">
        <v>149325.46964285601</v>
      </c>
      <c r="IF2" s="194"/>
      <c r="IG2" s="194"/>
      <c r="IH2" s="194"/>
      <c r="II2" s="194"/>
      <c r="IJ2" s="208"/>
      <c r="IK2" s="197">
        <v>149325.46964285601</v>
      </c>
      <c r="IL2" s="194"/>
      <c r="IM2" s="194"/>
      <c r="IN2" s="194"/>
      <c r="IO2" s="194"/>
      <c r="IP2" s="208"/>
      <c r="IQ2" s="197">
        <v>149325.46964285601</v>
      </c>
      <c r="IR2" s="194"/>
      <c r="IS2" s="194"/>
      <c r="IT2" s="194"/>
      <c r="IU2" s="194"/>
      <c r="IV2" s="208"/>
      <c r="IW2" s="197">
        <v>149325.46964285601</v>
      </c>
      <c r="IX2" s="194"/>
      <c r="IY2" s="194"/>
      <c r="IZ2" s="194"/>
      <c r="JA2" s="194"/>
      <c r="JB2" s="208"/>
      <c r="JC2" s="197">
        <v>149325.46964285601</v>
      </c>
      <c r="JD2" s="194"/>
      <c r="JE2" s="194"/>
      <c r="JF2" s="194"/>
      <c r="JG2" s="194"/>
      <c r="JH2" s="208"/>
      <c r="JI2" s="197">
        <v>149325.46964285601</v>
      </c>
      <c r="JJ2" s="194"/>
      <c r="JK2" s="194"/>
      <c r="JL2" s="194"/>
      <c r="JM2" s="194"/>
      <c r="JN2" s="208"/>
      <c r="JO2" s="197">
        <v>149325.46964285601</v>
      </c>
      <c r="JP2" s="194"/>
      <c r="JQ2" s="194"/>
      <c r="JR2" s="194"/>
      <c r="JS2" s="194"/>
      <c r="JT2" s="208"/>
      <c r="JU2" s="197">
        <v>149325.46964285601</v>
      </c>
      <c r="JV2" s="194"/>
      <c r="JW2" s="194"/>
      <c r="JX2" s="194"/>
      <c r="JY2" s="194"/>
      <c r="JZ2" s="208"/>
      <c r="KA2" s="197">
        <v>149325.46964285601</v>
      </c>
      <c r="KB2" s="194"/>
      <c r="KC2" s="194"/>
      <c r="KD2" s="194"/>
      <c r="KE2" s="194"/>
      <c r="KF2" s="208"/>
    </row>
    <row r="3" spans="1:292" ht="15" x14ac:dyDescent="0.25">
      <c r="A3" s="195"/>
      <c r="B3" s="198"/>
      <c r="C3" s="199"/>
      <c r="D3" s="197" t="s">
        <v>17</v>
      </c>
      <c r="E3" s="194"/>
      <c r="F3" s="194" t="s">
        <v>23</v>
      </c>
      <c r="G3" s="194"/>
      <c r="H3" s="194" t="s">
        <v>18</v>
      </c>
      <c r="I3" s="194"/>
      <c r="J3" s="167"/>
      <c r="K3" s="194" t="s">
        <v>17</v>
      </c>
      <c r="L3" s="194"/>
      <c r="M3" s="194" t="s">
        <v>23</v>
      </c>
      <c r="N3" s="194"/>
      <c r="O3" s="194" t="s">
        <v>18</v>
      </c>
      <c r="P3" s="194"/>
      <c r="Q3" s="167"/>
      <c r="R3" s="197" t="s">
        <v>17</v>
      </c>
      <c r="S3" s="194"/>
      <c r="T3" s="194" t="s">
        <v>23</v>
      </c>
      <c r="U3" s="194"/>
      <c r="V3" s="194" t="s">
        <v>18</v>
      </c>
      <c r="W3" s="194"/>
      <c r="X3" s="167"/>
      <c r="Y3" s="197" t="s">
        <v>17</v>
      </c>
      <c r="Z3" s="194"/>
      <c r="AA3" s="194" t="s">
        <v>23</v>
      </c>
      <c r="AB3" s="194"/>
      <c r="AC3" s="194" t="s">
        <v>18</v>
      </c>
      <c r="AD3" s="194"/>
      <c r="AE3" s="167"/>
      <c r="AF3" s="197" t="s">
        <v>17</v>
      </c>
      <c r="AG3" s="194"/>
      <c r="AH3" s="194" t="s">
        <v>23</v>
      </c>
      <c r="AI3" s="194"/>
      <c r="AJ3" s="194" t="s">
        <v>18</v>
      </c>
      <c r="AK3" s="194"/>
      <c r="AL3" s="167"/>
      <c r="AM3" s="197" t="s">
        <v>17</v>
      </c>
      <c r="AN3" s="194"/>
      <c r="AO3" s="194" t="s">
        <v>23</v>
      </c>
      <c r="AP3" s="194"/>
      <c r="AQ3" s="194" t="s">
        <v>18</v>
      </c>
      <c r="AR3" s="194"/>
      <c r="AS3" s="167"/>
      <c r="AT3" s="197" t="s">
        <v>17</v>
      </c>
      <c r="AU3" s="194"/>
      <c r="AV3" s="194" t="s">
        <v>23</v>
      </c>
      <c r="AW3" s="194"/>
      <c r="AX3" s="194" t="s">
        <v>18</v>
      </c>
      <c r="AY3" s="194"/>
      <c r="AZ3" s="167"/>
      <c r="BA3" s="197" t="s">
        <v>17</v>
      </c>
      <c r="BB3" s="194"/>
      <c r="BC3" s="194" t="s">
        <v>23</v>
      </c>
      <c r="BD3" s="194"/>
      <c r="BE3" s="194" t="s">
        <v>18</v>
      </c>
      <c r="BF3" s="194"/>
      <c r="BG3" s="167"/>
      <c r="BH3" s="197" t="s">
        <v>17</v>
      </c>
      <c r="BI3" s="194"/>
      <c r="BJ3" s="194" t="s">
        <v>23</v>
      </c>
      <c r="BK3" s="194"/>
      <c r="BL3" s="194" t="s">
        <v>18</v>
      </c>
      <c r="BM3" s="194"/>
      <c r="BN3" s="167"/>
      <c r="BO3" s="197" t="s">
        <v>17</v>
      </c>
      <c r="BP3" s="194"/>
      <c r="BQ3" s="194" t="s">
        <v>23</v>
      </c>
      <c r="BR3" s="194"/>
      <c r="BS3" s="194" t="s">
        <v>18</v>
      </c>
      <c r="BT3" s="194"/>
      <c r="BU3" s="167"/>
      <c r="BV3" s="197" t="s">
        <v>17</v>
      </c>
      <c r="BW3" s="194"/>
      <c r="BX3" s="194" t="s">
        <v>23</v>
      </c>
      <c r="BY3" s="194"/>
      <c r="BZ3" s="194" t="s">
        <v>18</v>
      </c>
      <c r="CA3" s="194"/>
      <c r="CB3" s="167"/>
      <c r="CC3" s="197" t="s">
        <v>17</v>
      </c>
      <c r="CD3" s="194"/>
      <c r="CE3" s="194" t="s">
        <v>23</v>
      </c>
      <c r="CF3" s="194"/>
      <c r="CG3" s="194" t="s">
        <v>18</v>
      </c>
      <c r="CH3" s="194"/>
      <c r="CI3" s="167"/>
      <c r="CJ3" s="197" t="s">
        <v>17</v>
      </c>
      <c r="CK3" s="194"/>
      <c r="CL3" s="194" t="s">
        <v>23</v>
      </c>
      <c r="CM3" s="194"/>
      <c r="CN3" s="194" t="s">
        <v>18</v>
      </c>
      <c r="CO3" s="194"/>
      <c r="CP3" s="167"/>
      <c r="CQ3" s="197" t="s">
        <v>17</v>
      </c>
      <c r="CR3" s="194"/>
      <c r="CS3" s="194" t="s">
        <v>23</v>
      </c>
      <c r="CT3" s="194"/>
      <c r="CU3" s="194" t="s">
        <v>18</v>
      </c>
      <c r="CV3" s="194"/>
      <c r="CW3" s="167"/>
      <c r="CX3" s="197" t="s">
        <v>17</v>
      </c>
      <c r="CY3" s="194"/>
      <c r="CZ3" s="194" t="s">
        <v>23</v>
      </c>
      <c r="DA3" s="194"/>
      <c r="DB3" s="194" t="s">
        <v>18</v>
      </c>
      <c r="DC3" s="194"/>
      <c r="DD3" s="167"/>
      <c r="DE3" s="197" t="s">
        <v>17</v>
      </c>
      <c r="DF3" s="194"/>
      <c r="DG3" s="194" t="s">
        <v>23</v>
      </c>
      <c r="DH3" s="194"/>
      <c r="DI3" s="194" t="s">
        <v>18</v>
      </c>
      <c r="DJ3" s="194"/>
      <c r="DK3" s="167"/>
      <c r="DL3" s="197" t="s">
        <v>17</v>
      </c>
      <c r="DM3" s="194"/>
      <c r="DN3" s="194" t="s">
        <v>23</v>
      </c>
      <c r="DO3" s="194"/>
      <c r="DP3" s="194" t="s">
        <v>18</v>
      </c>
      <c r="DQ3" s="194"/>
      <c r="DR3" s="167"/>
      <c r="DS3" s="209"/>
      <c r="DT3" s="197" t="s">
        <v>17</v>
      </c>
      <c r="DU3" s="194"/>
      <c r="DV3" s="194" t="s">
        <v>23</v>
      </c>
      <c r="DW3" s="194"/>
      <c r="DX3" s="194" t="s">
        <v>18</v>
      </c>
      <c r="DY3" s="194"/>
      <c r="DZ3" s="197" t="s">
        <v>17</v>
      </c>
      <c r="EA3" s="194"/>
      <c r="EB3" s="194" t="s">
        <v>23</v>
      </c>
      <c r="EC3" s="194"/>
      <c r="ED3" s="194" t="s">
        <v>18</v>
      </c>
      <c r="EE3" s="194"/>
      <c r="EF3" s="197" t="s">
        <v>17</v>
      </c>
      <c r="EG3" s="194"/>
      <c r="EH3" s="194" t="s">
        <v>23</v>
      </c>
      <c r="EI3" s="194"/>
      <c r="EJ3" s="194" t="s">
        <v>18</v>
      </c>
      <c r="EK3" s="194"/>
      <c r="EL3" s="197" t="s">
        <v>17</v>
      </c>
      <c r="EM3" s="194"/>
      <c r="EN3" s="194" t="s">
        <v>23</v>
      </c>
      <c r="EO3" s="194"/>
      <c r="EP3" s="194" t="s">
        <v>18</v>
      </c>
      <c r="EQ3" s="194"/>
      <c r="ER3" s="197" t="s">
        <v>17</v>
      </c>
      <c r="ES3" s="194"/>
      <c r="ET3" s="194" t="s">
        <v>23</v>
      </c>
      <c r="EU3" s="194"/>
      <c r="EV3" s="194" t="s">
        <v>18</v>
      </c>
      <c r="EW3" s="194"/>
      <c r="EX3" s="197" t="s">
        <v>17</v>
      </c>
      <c r="EY3" s="194"/>
      <c r="EZ3" s="194" t="s">
        <v>23</v>
      </c>
      <c r="FA3" s="194"/>
      <c r="FB3" s="194" t="s">
        <v>18</v>
      </c>
      <c r="FC3" s="194"/>
      <c r="FD3" s="197" t="s">
        <v>17</v>
      </c>
      <c r="FE3" s="194"/>
      <c r="FF3" s="194" t="s">
        <v>23</v>
      </c>
      <c r="FG3" s="194"/>
      <c r="FH3" s="194" t="s">
        <v>18</v>
      </c>
      <c r="FI3" s="194"/>
      <c r="FJ3" s="197" t="s">
        <v>17</v>
      </c>
      <c r="FK3" s="194"/>
      <c r="FL3" s="194" t="s">
        <v>23</v>
      </c>
      <c r="FM3" s="194"/>
      <c r="FN3" s="194" t="s">
        <v>18</v>
      </c>
      <c r="FO3" s="194"/>
      <c r="FP3" s="197" t="s">
        <v>17</v>
      </c>
      <c r="FQ3" s="194"/>
      <c r="FR3" s="194" t="s">
        <v>23</v>
      </c>
      <c r="FS3" s="194"/>
      <c r="FT3" s="194" t="s">
        <v>18</v>
      </c>
      <c r="FU3" s="194"/>
      <c r="FV3" s="197" t="s">
        <v>17</v>
      </c>
      <c r="FW3" s="194"/>
      <c r="FX3" s="194" t="s">
        <v>23</v>
      </c>
      <c r="FY3" s="194"/>
      <c r="FZ3" s="194" t="s">
        <v>18</v>
      </c>
      <c r="GA3" s="194"/>
      <c r="GB3" s="197" t="s">
        <v>17</v>
      </c>
      <c r="GC3" s="194"/>
      <c r="GD3" s="194" t="s">
        <v>23</v>
      </c>
      <c r="GE3" s="194"/>
      <c r="GF3" s="194" t="s">
        <v>18</v>
      </c>
      <c r="GG3" s="194"/>
      <c r="GH3" s="197" t="s">
        <v>17</v>
      </c>
      <c r="GI3" s="194"/>
      <c r="GJ3" s="194" t="s">
        <v>23</v>
      </c>
      <c r="GK3" s="194"/>
      <c r="GL3" s="194" t="s">
        <v>18</v>
      </c>
      <c r="GM3" s="194"/>
      <c r="GN3" s="197" t="s">
        <v>17</v>
      </c>
      <c r="GO3" s="194"/>
      <c r="GP3" s="194" t="s">
        <v>23</v>
      </c>
      <c r="GQ3" s="194"/>
      <c r="GR3" s="194" t="s">
        <v>18</v>
      </c>
      <c r="GS3" s="194"/>
      <c r="GT3" s="197" t="s">
        <v>17</v>
      </c>
      <c r="GU3" s="194"/>
      <c r="GV3" s="194" t="s">
        <v>23</v>
      </c>
      <c r="GW3" s="194"/>
      <c r="GX3" s="194" t="s">
        <v>18</v>
      </c>
      <c r="GY3" s="194"/>
      <c r="GZ3" s="209"/>
      <c r="HA3" s="197" t="s">
        <v>17</v>
      </c>
      <c r="HB3" s="194"/>
      <c r="HC3" s="194" t="s">
        <v>23</v>
      </c>
      <c r="HD3" s="194"/>
      <c r="HE3" s="194" t="s">
        <v>18</v>
      </c>
      <c r="HF3" s="194"/>
      <c r="HG3" s="197" t="s">
        <v>17</v>
      </c>
      <c r="HH3" s="194"/>
      <c r="HI3" s="194" t="s">
        <v>23</v>
      </c>
      <c r="HJ3" s="194"/>
      <c r="HK3" s="194" t="s">
        <v>18</v>
      </c>
      <c r="HL3" s="194"/>
      <c r="HM3" s="197" t="s">
        <v>17</v>
      </c>
      <c r="HN3" s="194"/>
      <c r="HO3" s="194" t="s">
        <v>23</v>
      </c>
      <c r="HP3" s="194"/>
      <c r="HQ3" s="194" t="s">
        <v>18</v>
      </c>
      <c r="HR3" s="194"/>
      <c r="HS3" s="197" t="s">
        <v>17</v>
      </c>
      <c r="HT3" s="194"/>
      <c r="HU3" s="194" t="s">
        <v>23</v>
      </c>
      <c r="HV3" s="194"/>
      <c r="HW3" s="194" t="s">
        <v>18</v>
      </c>
      <c r="HX3" s="194"/>
      <c r="HY3" s="197" t="s">
        <v>17</v>
      </c>
      <c r="HZ3" s="194"/>
      <c r="IA3" s="194" t="s">
        <v>23</v>
      </c>
      <c r="IB3" s="194"/>
      <c r="IC3" s="194" t="s">
        <v>18</v>
      </c>
      <c r="ID3" s="194"/>
      <c r="IE3" s="197" t="s">
        <v>17</v>
      </c>
      <c r="IF3" s="194"/>
      <c r="IG3" s="194" t="s">
        <v>23</v>
      </c>
      <c r="IH3" s="194"/>
      <c r="II3" s="194" t="s">
        <v>18</v>
      </c>
      <c r="IJ3" s="194"/>
      <c r="IK3" s="197" t="s">
        <v>17</v>
      </c>
      <c r="IL3" s="194"/>
      <c r="IM3" s="194" t="s">
        <v>23</v>
      </c>
      <c r="IN3" s="194"/>
      <c r="IO3" s="194" t="s">
        <v>18</v>
      </c>
      <c r="IP3" s="194"/>
      <c r="IQ3" s="197" t="s">
        <v>17</v>
      </c>
      <c r="IR3" s="194"/>
      <c r="IS3" s="194" t="s">
        <v>23</v>
      </c>
      <c r="IT3" s="194"/>
      <c r="IU3" s="194" t="s">
        <v>18</v>
      </c>
      <c r="IV3" s="194"/>
      <c r="IW3" s="197" t="s">
        <v>17</v>
      </c>
      <c r="IX3" s="194"/>
      <c r="IY3" s="194" t="s">
        <v>23</v>
      </c>
      <c r="IZ3" s="194"/>
      <c r="JA3" s="194" t="s">
        <v>18</v>
      </c>
      <c r="JB3" s="194"/>
      <c r="JC3" s="197" t="s">
        <v>17</v>
      </c>
      <c r="JD3" s="194"/>
      <c r="JE3" s="194" t="s">
        <v>23</v>
      </c>
      <c r="JF3" s="194"/>
      <c r="JG3" s="194" t="s">
        <v>18</v>
      </c>
      <c r="JH3" s="194"/>
      <c r="JI3" s="197" t="s">
        <v>17</v>
      </c>
      <c r="JJ3" s="194"/>
      <c r="JK3" s="194" t="s">
        <v>23</v>
      </c>
      <c r="JL3" s="194"/>
      <c r="JM3" s="194" t="s">
        <v>18</v>
      </c>
      <c r="JN3" s="194"/>
      <c r="JO3" s="197" t="s">
        <v>17</v>
      </c>
      <c r="JP3" s="194"/>
      <c r="JQ3" s="194" t="s">
        <v>23</v>
      </c>
      <c r="JR3" s="194"/>
      <c r="JS3" s="194" t="s">
        <v>18</v>
      </c>
      <c r="JT3" s="194"/>
      <c r="JU3" s="197" t="s">
        <v>17</v>
      </c>
      <c r="JV3" s="194"/>
      <c r="JW3" s="194" t="s">
        <v>23</v>
      </c>
      <c r="JX3" s="194"/>
      <c r="JY3" s="194" t="s">
        <v>18</v>
      </c>
      <c r="JZ3" s="194"/>
      <c r="KA3" s="197" t="s">
        <v>17</v>
      </c>
      <c r="KB3" s="194"/>
      <c r="KC3" s="194" t="s">
        <v>23</v>
      </c>
      <c r="KD3" s="194"/>
      <c r="KE3" s="194" t="s">
        <v>18</v>
      </c>
      <c r="KF3" s="194"/>
    </row>
    <row r="4" spans="1:292" ht="15" x14ac:dyDescent="0.25">
      <c r="A4" s="195"/>
      <c r="B4" s="198"/>
      <c r="C4" s="199"/>
      <c r="D4" s="36" t="s">
        <v>21</v>
      </c>
      <c r="E4" s="36" t="s">
        <v>22</v>
      </c>
      <c r="F4" s="36" t="s">
        <v>21</v>
      </c>
      <c r="G4" s="36" t="s">
        <v>22</v>
      </c>
      <c r="H4" s="36" t="s">
        <v>19</v>
      </c>
      <c r="I4" s="36" t="s">
        <v>20</v>
      </c>
      <c r="J4" s="163"/>
      <c r="K4" s="38" t="s">
        <v>19</v>
      </c>
      <c r="L4" s="36" t="s">
        <v>20</v>
      </c>
      <c r="M4" s="36" t="s">
        <v>21</v>
      </c>
      <c r="N4" s="36" t="s">
        <v>22</v>
      </c>
      <c r="O4" s="36" t="s">
        <v>19</v>
      </c>
      <c r="P4" s="36" t="s">
        <v>20</v>
      </c>
      <c r="Q4" s="163"/>
      <c r="R4" s="38" t="s">
        <v>19</v>
      </c>
      <c r="S4" s="36" t="s">
        <v>20</v>
      </c>
      <c r="T4" s="36" t="s">
        <v>21</v>
      </c>
      <c r="U4" s="36" t="s">
        <v>22</v>
      </c>
      <c r="V4" s="36" t="s">
        <v>19</v>
      </c>
      <c r="W4" s="36" t="s">
        <v>20</v>
      </c>
      <c r="X4" s="163"/>
      <c r="Y4" s="50" t="s">
        <v>19</v>
      </c>
      <c r="Z4" s="47" t="s">
        <v>20</v>
      </c>
      <c r="AA4" s="47" t="s">
        <v>21</v>
      </c>
      <c r="AB4" s="47" t="s">
        <v>22</v>
      </c>
      <c r="AC4" s="47" t="s">
        <v>19</v>
      </c>
      <c r="AD4" s="47" t="s">
        <v>20</v>
      </c>
      <c r="AE4" s="163"/>
      <c r="AF4" s="50" t="s">
        <v>19</v>
      </c>
      <c r="AG4" s="47" t="s">
        <v>20</v>
      </c>
      <c r="AH4" s="47" t="s">
        <v>21</v>
      </c>
      <c r="AI4" s="47" t="s">
        <v>22</v>
      </c>
      <c r="AJ4" s="47" t="s">
        <v>19</v>
      </c>
      <c r="AK4" s="47" t="s">
        <v>20</v>
      </c>
      <c r="AL4" s="163"/>
      <c r="AM4" s="50" t="s">
        <v>19</v>
      </c>
      <c r="AN4" s="47" t="s">
        <v>20</v>
      </c>
      <c r="AO4" s="47" t="s">
        <v>21</v>
      </c>
      <c r="AP4" s="47" t="s">
        <v>22</v>
      </c>
      <c r="AQ4" s="47" t="s">
        <v>19</v>
      </c>
      <c r="AR4" s="47" t="s">
        <v>20</v>
      </c>
      <c r="AS4" s="163"/>
      <c r="AT4" s="50" t="s">
        <v>19</v>
      </c>
      <c r="AU4" s="47" t="s">
        <v>20</v>
      </c>
      <c r="AV4" s="47" t="s">
        <v>21</v>
      </c>
      <c r="AW4" s="47" t="s">
        <v>22</v>
      </c>
      <c r="AX4" s="47" t="s">
        <v>19</v>
      </c>
      <c r="AY4" s="47" t="s">
        <v>20</v>
      </c>
      <c r="AZ4" s="163"/>
      <c r="BA4" s="50" t="s">
        <v>19</v>
      </c>
      <c r="BB4" s="47" t="s">
        <v>20</v>
      </c>
      <c r="BC4" s="47" t="s">
        <v>21</v>
      </c>
      <c r="BD4" s="47" t="s">
        <v>22</v>
      </c>
      <c r="BE4" s="47" t="s">
        <v>19</v>
      </c>
      <c r="BF4" s="47" t="s">
        <v>20</v>
      </c>
      <c r="BG4" s="163"/>
      <c r="BH4" s="50" t="s">
        <v>19</v>
      </c>
      <c r="BI4" s="47" t="s">
        <v>20</v>
      </c>
      <c r="BJ4" s="47" t="s">
        <v>21</v>
      </c>
      <c r="BK4" s="47" t="s">
        <v>22</v>
      </c>
      <c r="BL4" s="47" t="s">
        <v>19</v>
      </c>
      <c r="BM4" s="47" t="s">
        <v>20</v>
      </c>
      <c r="BN4" s="163"/>
      <c r="BO4" s="50" t="s">
        <v>19</v>
      </c>
      <c r="BP4" s="47" t="s">
        <v>20</v>
      </c>
      <c r="BQ4" s="47" t="s">
        <v>21</v>
      </c>
      <c r="BR4" s="47" t="s">
        <v>22</v>
      </c>
      <c r="BS4" s="47" t="s">
        <v>19</v>
      </c>
      <c r="BT4" s="47" t="s">
        <v>20</v>
      </c>
      <c r="BU4" s="163"/>
      <c r="BV4" s="50" t="s">
        <v>19</v>
      </c>
      <c r="BW4" s="47" t="s">
        <v>20</v>
      </c>
      <c r="BX4" s="47" t="s">
        <v>21</v>
      </c>
      <c r="BY4" s="47" t="s">
        <v>22</v>
      </c>
      <c r="BZ4" s="47" t="s">
        <v>19</v>
      </c>
      <c r="CA4" s="47" t="s">
        <v>20</v>
      </c>
      <c r="CB4" s="163"/>
      <c r="CC4" s="50" t="s">
        <v>19</v>
      </c>
      <c r="CD4" s="47" t="s">
        <v>20</v>
      </c>
      <c r="CE4" s="47" t="s">
        <v>21</v>
      </c>
      <c r="CF4" s="47" t="s">
        <v>22</v>
      </c>
      <c r="CG4" s="47" t="s">
        <v>19</v>
      </c>
      <c r="CH4" s="47" t="s">
        <v>20</v>
      </c>
      <c r="CI4" s="163"/>
      <c r="CJ4" s="50" t="s">
        <v>19</v>
      </c>
      <c r="CK4" s="47" t="s">
        <v>20</v>
      </c>
      <c r="CL4" s="47" t="s">
        <v>21</v>
      </c>
      <c r="CM4" s="47" t="s">
        <v>22</v>
      </c>
      <c r="CN4" s="47" t="s">
        <v>19</v>
      </c>
      <c r="CO4" s="47" t="s">
        <v>20</v>
      </c>
      <c r="CP4" s="163"/>
      <c r="CQ4" s="50" t="s">
        <v>19</v>
      </c>
      <c r="CR4" s="47" t="s">
        <v>20</v>
      </c>
      <c r="CS4" s="47" t="s">
        <v>21</v>
      </c>
      <c r="CT4" s="47" t="s">
        <v>22</v>
      </c>
      <c r="CU4" s="47" t="s">
        <v>19</v>
      </c>
      <c r="CV4" s="47" t="s">
        <v>20</v>
      </c>
      <c r="CW4" s="163"/>
      <c r="CX4" s="108" t="s">
        <v>19</v>
      </c>
      <c r="CY4" s="106" t="s">
        <v>20</v>
      </c>
      <c r="CZ4" s="106" t="s">
        <v>21</v>
      </c>
      <c r="DA4" s="106" t="s">
        <v>22</v>
      </c>
      <c r="DB4" s="106" t="s">
        <v>19</v>
      </c>
      <c r="DC4" s="106" t="s">
        <v>20</v>
      </c>
      <c r="DD4" s="163"/>
      <c r="DE4" s="108" t="s">
        <v>19</v>
      </c>
      <c r="DF4" s="106" t="s">
        <v>20</v>
      </c>
      <c r="DG4" s="106" t="s">
        <v>21</v>
      </c>
      <c r="DH4" s="106" t="s">
        <v>22</v>
      </c>
      <c r="DI4" s="106" t="s">
        <v>19</v>
      </c>
      <c r="DJ4" s="106" t="s">
        <v>20</v>
      </c>
      <c r="DK4" s="163"/>
      <c r="DL4" s="108" t="s">
        <v>19</v>
      </c>
      <c r="DM4" s="106" t="s">
        <v>20</v>
      </c>
      <c r="DN4" s="106" t="s">
        <v>21</v>
      </c>
      <c r="DO4" s="106" t="s">
        <v>22</v>
      </c>
      <c r="DP4" s="106" t="s">
        <v>19</v>
      </c>
      <c r="DQ4" s="106" t="s">
        <v>20</v>
      </c>
      <c r="DR4" s="163"/>
      <c r="DS4" s="209"/>
      <c r="DT4" s="50" t="s">
        <v>19</v>
      </c>
      <c r="DU4" s="47" t="s">
        <v>20</v>
      </c>
      <c r="DV4" s="47" t="s">
        <v>21</v>
      </c>
      <c r="DW4" s="47" t="s">
        <v>22</v>
      </c>
      <c r="DX4" s="47" t="s">
        <v>19</v>
      </c>
      <c r="DY4" s="47" t="s">
        <v>20</v>
      </c>
      <c r="DZ4" s="50" t="s">
        <v>19</v>
      </c>
      <c r="EA4" s="47" t="s">
        <v>20</v>
      </c>
      <c r="EB4" s="47" t="s">
        <v>21</v>
      </c>
      <c r="EC4" s="47" t="s">
        <v>22</v>
      </c>
      <c r="ED4" s="47" t="s">
        <v>19</v>
      </c>
      <c r="EE4" s="47" t="s">
        <v>20</v>
      </c>
      <c r="EF4" s="50" t="s">
        <v>19</v>
      </c>
      <c r="EG4" s="47" t="s">
        <v>20</v>
      </c>
      <c r="EH4" s="47" t="s">
        <v>21</v>
      </c>
      <c r="EI4" s="47" t="s">
        <v>22</v>
      </c>
      <c r="EJ4" s="47" t="s">
        <v>19</v>
      </c>
      <c r="EK4" s="47" t="s">
        <v>20</v>
      </c>
      <c r="EL4" s="50" t="s">
        <v>19</v>
      </c>
      <c r="EM4" s="47" t="s">
        <v>20</v>
      </c>
      <c r="EN4" s="47" t="s">
        <v>21</v>
      </c>
      <c r="EO4" s="47" t="s">
        <v>22</v>
      </c>
      <c r="EP4" s="47" t="s">
        <v>19</v>
      </c>
      <c r="EQ4" s="47" t="s">
        <v>20</v>
      </c>
      <c r="ER4" s="50" t="s">
        <v>19</v>
      </c>
      <c r="ES4" s="47" t="s">
        <v>20</v>
      </c>
      <c r="ET4" s="47" t="s">
        <v>21</v>
      </c>
      <c r="EU4" s="47" t="s">
        <v>22</v>
      </c>
      <c r="EV4" s="47" t="s">
        <v>19</v>
      </c>
      <c r="EW4" s="47" t="s">
        <v>20</v>
      </c>
      <c r="EX4" s="81" t="s">
        <v>19</v>
      </c>
      <c r="EY4" s="79" t="s">
        <v>20</v>
      </c>
      <c r="EZ4" s="79" t="s">
        <v>21</v>
      </c>
      <c r="FA4" s="79" t="s">
        <v>22</v>
      </c>
      <c r="FB4" s="79" t="s">
        <v>19</v>
      </c>
      <c r="FC4" s="79" t="s">
        <v>20</v>
      </c>
      <c r="FD4" s="81" t="s">
        <v>19</v>
      </c>
      <c r="FE4" s="79" t="s">
        <v>20</v>
      </c>
      <c r="FF4" s="79" t="s">
        <v>21</v>
      </c>
      <c r="FG4" s="79" t="s">
        <v>22</v>
      </c>
      <c r="FH4" s="79" t="s">
        <v>19</v>
      </c>
      <c r="FI4" s="79" t="s">
        <v>20</v>
      </c>
      <c r="FJ4" s="81" t="s">
        <v>19</v>
      </c>
      <c r="FK4" s="79" t="s">
        <v>20</v>
      </c>
      <c r="FL4" s="79" t="s">
        <v>21</v>
      </c>
      <c r="FM4" s="79" t="s">
        <v>22</v>
      </c>
      <c r="FN4" s="79" t="s">
        <v>19</v>
      </c>
      <c r="FO4" s="79" t="s">
        <v>20</v>
      </c>
      <c r="FP4" s="81" t="s">
        <v>19</v>
      </c>
      <c r="FQ4" s="79" t="s">
        <v>20</v>
      </c>
      <c r="FR4" s="79" t="s">
        <v>21</v>
      </c>
      <c r="FS4" s="79" t="s">
        <v>22</v>
      </c>
      <c r="FT4" s="79" t="s">
        <v>19</v>
      </c>
      <c r="FU4" s="79" t="s">
        <v>20</v>
      </c>
      <c r="FV4" s="81" t="s">
        <v>19</v>
      </c>
      <c r="FW4" s="79" t="s">
        <v>20</v>
      </c>
      <c r="FX4" s="79" t="s">
        <v>21</v>
      </c>
      <c r="FY4" s="79" t="s">
        <v>22</v>
      </c>
      <c r="FZ4" s="79" t="s">
        <v>19</v>
      </c>
      <c r="GA4" s="79" t="s">
        <v>20</v>
      </c>
      <c r="GB4" s="81" t="s">
        <v>19</v>
      </c>
      <c r="GC4" s="79" t="s">
        <v>20</v>
      </c>
      <c r="GD4" s="79" t="s">
        <v>21</v>
      </c>
      <c r="GE4" s="79" t="s">
        <v>22</v>
      </c>
      <c r="GF4" s="79" t="s">
        <v>19</v>
      </c>
      <c r="GG4" s="79" t="s">
        <v>20</v>
      </c>
      <c r="GH4" s="81" t="s">
        <v>19</v>
      </c>
      <c r="GI4" s="79" t="s">
        <v>20</v>
      </c>
      <c r="GJ4" s="79" t="s">
        <v>21</v>
      </c>
      <c r="GK4" s="79" t="s">
        <v>22</v>
      </c>
      <c r="GL4" s="79" t="s">
        <v>19</v>
      </c>
      <c r="GM4" s="79" t="s">
        <v>20</v>
      </c>
      <c r="GN4" s="81" t="s">
        <v>19</v>
      </c>
      <c r="GO4" s="79" t="s">
        <v>20</v>
      </c>
      <c r="GP4" s="79" t="s">
        <v>21</v>
      </c>
      <c r="GQ4" s="79" t="s">
        <v>22</v>
      </c>
      <c r="GR4" s="79" t="s">
        <v>19</v>
      </c>
      <c r="GS4" s="79" t="s">
        <v>20</v>
      </c>
      <c r="GT4" s="81" t="s">
        <v>19</v>
      </c>
      <c r="GU4" s="79" t="s">
        <v>20</v>
      </c>
      <c r="GV4" s="79" t="s">
        <v>21</v>
      </c>
      <c r="GW4" s="79" t="s">
        <v>22</v>
      </c>
      <c r="GX4" s="79" t="s">
        <v>19</v>
      </c>
      <c r="GY4" s="79" t="s">
        <v>20</v>
      </c>
      <c r="GZ4" s="209"/>
      <c r="HA4" s="81" t="s">
        <v>19</v>
      </c>
      <c r="HB4" s="79" t="s">
        <v>20</v>
      </c>
      <c r="HC4" s="79" t="s">
        <v>21</v>
      </c>
      <c r="HD4" s="79" t="s">
        <v>22</v>
      </c>
      <c r="HE4" s="79" t="s">
        <v>19</v>
      </c>
      <c r="HF4" s="79" t="s">
        <v>20</v>
      </c>
      <c r="HG4" s="81" t="s">
        <v>19</v>
      </c>
      <c r="HH4" s="79" t="s">
        <v>20</v>
      </c>
      <c r="HI4" s="79" t="s">
        <v>21</v>
      </c>
      <c r="HJ4" s="79" t="s">
        <v>22</v>
      </c>
      <c r="HK4" s="79" t="s">
        <v>19</v>
      </c>
      <c r="HL4" s="79" t="s">
        <v>20</v>
      </c>
      <c r="HM4" s="81" t="s">
        <v>19</v>
      </c>
      <c r="HN4" s="79" t="s">
        <v>20</v>
      </c>
      <c r="HO4" s="79" t="s">
        <v>21</v>
      </c>
      <c r="HP4" s="79" t="s">
        <v>22</v>
      </c>
      <c r="HQ4" s="79" t="s">
        <v>19</v>
      </c>
      <c r="HR4" s="79" t="s">
        <v>20</v>
      </c>
      <c r="HS4" s="81" t="s">
        <v>19</v>
      </c>
      <c r="HT4" s="79" t="s">
        <v>20</v>
      </c>
      <c r="HU4" s="79" t="s">
        <v>21</v>
      </c>
      <c r="HV4" s="79" t="s">
        <v>22</v>
      </c>
      <c r="HW4" s="79" t="s">
        <v>19</v>
      </c>
      <c r="HX4" s="79" t="s">
        <v>20</v>
      </c>
      <c r="HY4" s="81" t="s">
        <v>19</v>
      </c>
      <c r="HZ4" s="79" t="s">
        <v>20</v>
      </c>
      <c r="IA4" s="79" t="s">
        <v>21</v>
      </c>
      <c r="IB4" s="79" t="s">
        <v>22</v>
      </c>
      <c r="IC4" s="79" t="s">
        <v>19</v>
      </c>
      <c r="ID4" s="79" t="s">
        <v>20</v>
      </c>
      <c r="IE4" s="81" t="s">
        <v>19</v>
      </c>
      <c r="IF4" s="79" t="s">
        <v>20</v>
      </c>
      <c r="IG4" s="79" t="s">
        <v>21</v>
      </c>
      <c r="IH4" s="79" t="s">
        <v>22</v>
      </c>
      <c r="II4" s="79" t="s">
        <v>19</v>
      </c>
      <c r="IJ4" s="79" t="s">
        <v>20</v>
      </c>
      <c r="IK4" s="81" t="s">
        <v>19</v>
      </c>
      <c r="IL4" s="79" t="s">
        <v>20</v>
      </c>
      <c r="IM4" s="79" t="s">
        <v>21</v>
      </c>
      <c r="IN4" s="79" t="s">
        <v>22</v>
      </c>
      <c r="IO4" s="79" t="s">
        <v>19</v>
      </c>
      <c r="IP4" s="79" t="s">
        <v>20</v>
      </c>
      <c r="IQ4" s="81" t="s">
        <v>19</v>
      </c>
      <c r="IR4" s="79" t="s">
        <v>20</v>
      </c>
      <c r="IS4" s="79" t="s">
        <v>21</v>
      </c>
      <c r="IT4" s="79" t="s">
        <v>22</v>
      </c>
      <c r="IU4" s="79" t="s">
        <v>19</v>
      </c>
      <c r="IV4" s="79" t="s">
        <v>20</v>
      </c>
      <c r="IW4" s="81" t="s">
        <v>19</v>
      </c>
      <c r="IX4" s="79" t="s">
        <v>20</v>
      </c>
      <c r="IY4" s="79" t="s">
        <v>21</v>
      </c>
      <c r="IZ4" s="79" t="s">
        <v>22</v>
      </c>
      <c r="JA4" s="79" t="s">
        <v>19</v>
      </c>
      <c r="JB4" s="79" t="s">
        <v>20</v>
      </c>
      <c r="JC4" s="81" t="s">
        <v>19</v>
      </c>
      <c r="JD4" s="79" t="s">
        <v>20</v>
      </c>
      <c r="JE4" s="79" t="s">
        <v>21</v>
      </c>
      <c r="JF4" s="79" t="s">
        <v>22</v>
      </c>
      <c r="JG4" s="79" t="s">
        <v>19</v>
      </c>
      <c r="JH4" s="79" t="s">
        <v>20</v>
      </c>
      <c r="JI4" s="81" t="s">
        <v>19</v>
      </c>
      <c r="JJ4" s="79" t="s">
        <v>20</v>
      </c>
      <c r="JK4" s="79" t="s">
        <v>21</v>
      </c>
      <c r="JL4" s="79" t="s">
        <v>22</v>
      </c>
      <c r="JM4" s="79" t="s">
        <v>19</v>
      </c>
      <c r="JN4" s="79" t="s">
        <v>20</v>
      </c>
      <c r="JO4" s="81" t="s">
        <v>19</v>
      </c>
      <c r="JP4" s="79" t="s">
        <v>20</v>
      </c>
      <c r="JQ4" s="79" t="s">
        <v>21</v>
      </c>
      <c r="JR4" s="79" t="s">
        <v>22</v>
      </c>
      <c r="JS4" s="79" t="s">
        <v>19</v>
      </c>
      <c r="JT4" s="79" t="s">
        <v>20</v>
      </c>
      <c r="JU4" s="81" t="s">
        <v>19</v>
      </c>
      <c r="JV4" s="79" t="s">
        <v>20</v>
      </c>
      <c r="JW4" s="79" t="s">
        <v>21</v>
      </c>
      <c r="JX4" s="79" t="s">
        <v>22</v>
      </c>
      <c r="JY4" s="79" t="s">
        <v>19</v>
      </c>
      <c r="JZ4" s="79" t="s">
        <v>20</v>
      </c>
      <c r="KA4" s="50" t="s">
        <v>19</v>
      </c>
      <c r="KB4" s="47" t="s">
        <v>20</v>
      </c>
      <c r="KC4" s="47" t="s">
        <v>21</v>
      </c>
      <c r="KD4" s="47" t="s">
        <v>22</v>
      </c>
      <c r="KE4" s="47" t="s">
        <v>19</v>
      </c>
      <c r="KF4" s="47" t="s">
        <v>20</v>
      </c>
    </row>
    <row r="5" spans="1:292" ht="15" x14ac:dyDescent="0.25">
      <c r="A5" s="8">
        <v>1</v>
      </c>
      <c r="B5" s="9" t="s">
        <v>94</v>
      </c>
      <c r="C5" s="39">
        <v>0.1</v>
      </c>
      <c r="D5" s="11">
        <f>$C5*D$2</f>
        <v>14156.800000000001</v>
      </c>
      <c r="E5" s="110">
        <v>44039</v>
      </c>
      <c r="F5" s="33">
        <v>14156.799999999997</v>
      </c>
      <c r="G5" s="28">
        <v>44033</v>
      </c>
      <c r="H5" s="33">
        <v>14156.799999999997</v>
      </c>
      <c r="I5" s="28">
        <v>44039</v>
      </c>
      <c r="J5" s="189">
        <f t="shared" ref="J5:J11" si="0">IF(F5=0,0,IF(F5-H5=0,1,2))</f>
        <v>1</v>
      </c>
      <c r="K5" s="21">
        <f>$C5*K$2</f>
        <v>18138.400000000001</v>
      </c>
      <c r="L5" s="110">
        <v>44039</v>
      </c>
      <c r="M5" s="33">
        <v>14156.799999999997</v>
      </c>
      <c r="N5" s="28">
        <v>44033</v>
      </c>
      <c r="O5" s="33">
        <v>14156.799999999997</v>
      </c>
      <c r="P5" s="28">
        <v>44039</v>
      </c>
      <c r="Q5" s="189">
        <f t="shared" ref="Q5:Q11" si="1">IF(M5=0,0,IF(M5-O5=0,1,2))</f>
        <v>1</v>
      </c>
      <c r="R5" s="21">
        <f>$C5*R$2</f>
        <v>7963.2000000000007</v>
      </c>
      <c r="S5" s="110">
        <v>44039</v>
      </c>
      <c r="T5" s="33">
        <v>7742</v>
      </c>
      <c r="U5" s="28">
        <v>44033</v>
      </c>
      <c r="V5" s="33">
        <v>7742</v>
      </c>
      <c r="W5" s="28">
        <v>44039</v>
      </c>
      <c r="X5" s="189">
        <f t="shared" ref="X5:X11" si="2">IF(T5=0,0,IF(T5-V5=0,1,2))</f>
        <v>1</v>
      </c>
      <c r="Y5" s="21">
        <f>$C5*Y$2</f>
        <v>29640.800000000003</v>
      </c>
      <c r="Z5" s="110">
        <v>44039</v>
      </c>
      <c r="AA5" s="111">
        <v>14156.800000000001</v>
      </c>
      <c r="AB5" s="110">
        <v>44033</v>
      </c>
      <c r="AC5" s="111">
        <f>AA5</f>
        <v>14156.800000000001</v>
      </c>
      <c r="AD5" s="28">
        <v>44039</v>
      </c>
      <c r="AE5" s="189">
        <f t="shared" ref="AE5:AE11" si="3">IF(AA5=0,0,IF(AA5-AC5=0,1,2))</f>
        <v>1</v>
      </c>
      <c r="AF5" s="21">
        <f>$C5*AF$2</f>
        <v>24774.400000000001</v>
      </c>
      <c r="AG5" s="110">
        <v>44039</v>
      </c>
      <c r="AH5" s="111">
        <v>24079.200000000004</v>
      </c>
      <c r="AI5" s="110">
        <v>44033</v>
      </c>
      <c r="AJ5" s="111">
        <v>24079.200000000004</v>
      </c>
      <c r="AK5" s="28">
        <v>44039</v>
      </c>
      <c r="AL5" s="189">
        <f t="shared" ref="AL5:AL11" si="4">IF(AH5=0,0,IF(AH5-AJ5=0,1,2))</f>
        <v>1</v>
      </c>
      <c r="AM5" s="21">
        <f>$C5*AM$2</f>
        <v>10175.200000000001</v>
      </c>
      <c r="AN5" s="110">
        <v>44039</v>
      </c>
      <c r="AO5" s="33">
        <v>9732.8000000000011</v>
      </c>
      <c r="AP5" s="28">
        <v>44033</v>
      </c>
      <c r="AQ5" s="33">
        <v>9732.8000000000011</v>
      </c>
      <c r="AR5" s="28">
        <v>44039</v>
      </c>
      <c r="AS5" s="189">
        <f t="shared" ref="AS5:AS11" si="5">IF(AO5=0,0,IF(AO5-AQ5=0,1,2))</f>
        <v>1</v>
      </c>
      <c r="AT5" s="21">
        <f>$C5*AT$2</f>
        <v>6414.8</v>
      </c>
      <c r="AU5" s="110">
        <v>44039</v>
      </c>
      <c r="AV5" s="33">
        <v>6231.52</v>
      </c>
      <c r="AW5" s="28">
        <v>44033</v>
      </c>
      <c r="AX5" s="33">
        <v>6231.52</v>
      </c>
      <c r="AY5" s="28">
        <v>44039</v>
      </c>
      <c r="AZ5" s="189">
        <f t="shared" ref="AZ5:AZ11" si="6">IF(AV5=0,0,IF(AV5-AX5=0,1,2))</f>
        <v>1</v>
      </c>
      <c r="BA5" s="21">
        <f>$C5*BA$2</f>
        <v>9702</v>
      </c>
      <c r="BB5" s="110">
        <v>44039</v>
      </c>
      <c r="BC5" s="33">
        <v>10771.199999999999</v>
      </c>
      <c r="BD5" s="28">
        <v>44033</v>
      </c>
      <c r="BE5" s="33">
        <v>10771.199999999999</v>
      </c>
      <c r="BF5" s="28">
        <v>44039</v>
      </c>
      <c r="BG5" s="189">
        <f t="shared" ref="BG5:BG11" si="7">IF(BC5=0,0,IF(BC5-BE5=0,1,2))</f>
        <v>1</v>
      </c>
      <c r="BH5" s="21">
        <f>$C5*BH$2</f>
        <v>7078.4000000000005</v>
      </c>
      <c r="BI5" s="110">
        <v>44039</v>
      </c>
      <c r="BJ5" s="33">
        <v>6876.1600000000008</v>
      </c>
      <c r="BK5" s="28">
        <v>44033</v>
      </c>
      <c r="BL5" s="33">
        <v>6876.1600000000008</v>
      </c>
      <c r="BM5" s="28">
        <v>44039</v>
      </c>
      <c r="BN5" s="189">
        <f t="shared" ref="BN5:BN11" si="8">IF(BJ5=0,0,IF(BJ5-BL5=0,1,2))</f>
        <v>1</v>
      </c>
      <c r="BO5" s="21">
        <f>$C5*BO$2</f>
        <v>12166</v>
      </c>
      <c r="BP5" s="110">
        <v>44039</v>
      </c>
      <c r="BQ5" s="33">
        <v>12166.000000000002</v>
      </c>
      <c r="BR5" s="28">
        <v>44033</v>
      </c>
      <c r="BS5" s="33">
        <v>12166.000000000002</v>
      </c>
      <c r="BT5" s="28">
        <v>44039</v>
      </c>
      <c r="BU5" s="189">
        <f t="shared" ref="BU5:BU11" si="9">IF(BQ5=0,0,IF(BQ5-BS5=0,1,2))</f>
        <v>1</v>
      </c>
      <c r="BV5" s="21">
        <f>$C5*BV$2</f>
        <v>6857.2000000000007</v>
      </c>
      <c r="BW5" s="110">
        <v>44039</v>
      </c>
      <c r="BX5" s="33">
        <v>7742</v>
      </c>
      <c r="BY5" s="28">
        <v>44033</v>
      </c>
      <c r="BZ5" s="33">
        <v>7742</v>
      </c>
      <c r="CA5" s="28">
        <v>44039</v>
      </c>
      <c r="CB5" s="189">
        <f t="shared" ref="CB5:CB11" si="10">IF(BX5=0,0,IF(BX5-BZ5=0,1,2))</f>
        <v>1</v>
      </c>
      <c r="CC5" s="21">
        <f>$C5*CC$2</f>
        <v>19686.800000000003</v>
      </c>
      <c r="CD5" s="110">
        <v>44039</v>
      </c>
      <c r="CE5" s="33">
        <v>15926.400000000001</v>
      </c>
      <c r="CF5" s="28">
        <v>44033</v>
      </c>
      <c r="CG5" s="33">
        <v>15926.400000000001</v>
      </c>
      <c r="CH5" s="28">
        <v>44039</v>
      </c>
      <c r="CI5" s="189">
        <f t="shared" ref="CI5:CI11" si="11">IF(CE5=0,0,IF(CE5-CG5=0,1,2))</f>
        <v>1</v>
      </c>
      <c r="CJ5" s="21">
        <f>$C5*CJ$2</f>
        <v>17585.400000000001</v>
      </c>
      <c r="CK5" s="110">
        <v>44039</v>
      </c>
      <c r="CL5" s="33">
        <v>16760.64</v>
      </c>
      <c r="CM5" s="28">
        <v>44033</v>
      </c>
      <c r="CN5" s="33">
        <v>16760.64</v>
      </c>
      <c r="CO5" s="28">
        <v>44039</v>
      </c>
      <c r="CP5" s="189">
        <f t="shared" ref="CP5:CP11" si="12">IF(CL5=0,0,IF(CL5-CN5=0,1,2))</f>
        <v>1</v>
      </c>
      <c r="CQ5" s="21">
        <f>$C5*CQ$2</f>
        <v>30525.600000000002</v>
      </c>
      <c r="CR5" s="110">
        <v>44039</v>
      </c>
      <c r="CS5" s="33">
        <v>29223.68</v>
      </c>
      <c r="CT5" s="28">
        <v>44033</v>
      </c>
      <c r="CU5" s="33">
        <v>29223.68</v>
      </c>
      <c r="CV5" s="28">
        <v>44039</v>
      </c>
      <c r="CW5" s="189">
        <f t="shared" ref="CW5:CW11" si="13">IF(CS5=0,0,IF(CS5-CU5=0,1,2))</f>
        <v>1</v>
      </c>
      <c r="CX5" s="21">
        <f>$C5*CX$2</f>
        <v>6006</v>
      </c>
      <c r="CY5" s="110">
        <v>44039</v>
      </c>
      <c r="CZ5" s="33">
        <v>6006</v>
      </c>
      <c r="DA5" s="28">
        <v>44033</v>
      </c>
      <c r="DB5" s="33">
        <f>CX5</f>
        <v>6006</v>
      </c>
      <c r="DC5" s="28">
        <v>44039</v>
      </c>
      <c r="DD5" s="189">
        <f t="shared" ref="DD5:DD11" si="14">IF(CZ5=0,0,IF(CZ5-DB5=0,1,2))</f>
        <v>1</v>
      </c>
      <c r="DE5" s="21">
        <f>$C5*DE$2</f>
        <v>7742</v>
      </c>
      <c r="DF5" s="110">
        <v>44039</v>
      </c>
      <c r="DG5" s="33">
        <v>7742</v>
      </c>
      <c r="DH5" s="28">
        <v>44033</v>
      </c>
      <c r="DI5" s="33">
        <v>7742</v>
      </c>
      <c r="DJ5" s="28">
        <v>44039</v>
      </c>
      <c r="DK5" s="189">
        <f t="shared" ref="DK5:DK11" si="15">IF(DG5=0,0,IF(DG5-DI5=0,1,2))</f>
        <v>1</v>
      </c>
      <c r="DL5" s="21">
        <f>$C5*DL$2</f>
        <v>16368.800000000001</v>
      </c>
      <c r="DM5" s="110">
        <v>44039</v>
      </c>
      <c r="DN5" s="33">
        <v>6414.8000000000011</v>
      </c>
      <c r="DO5" s="28">
        <v>44033</v>
      </c>
      <c r="DP5" s="33">
        <v>6414.8000000000011</v>
      </c>
      <c r="DQ5" s="28">
        <v>44039</v>
      </c>
      <c r="DR5" s="189">
        <f t="shared" ref="DR5:DR11" si="16">IF(DN5=0,0,IF(DN5-DP5=0,1,2))</f>
        <v>1</v>
      </c>
      <c r="DS5" s="87">
        <v>0.1</v>
      </c>
      <c r="DT5" s="21">
        <f>$DS5*DT$2</f>
        <v>14932.546964285602</v>
      </c>
      <c r="DU5" s="110">
        <v>44130</v>
      </c>
      <c r="DV5" s="33"/>
      <c r="DW5" s="28"/>
      <c r="DX5" s="33"/>
      <c r="DY5" s="28"/>
      <c r="DZ5" s="21">
        <f t="shared" ref="DZ5:DZ11" si="17">$DS5*DZ$2</f>
        <v>14932.546964285602</v>
      </c>
      <c r="EA5" s="110">
        <v>44130</v>
      </c>
      <c r="EB5" s="33"/>
      <c r="EC5" s="28"/>
      <c r="ED5" s="33"/>
      <c r="EE5" s="28"/>
      <c r="EF5" s="21">
        <f t="shared" ref="EF5:EF11" si="18">$DS5*EF$2</f>
        <v>14932.546964285602</v>
      </c>
      <c r="EG5" s="110">
        <v>44130</v>
      </c>
      <c r="EH5" s="33"/>
      <c r="EI5" s="28"/>
      <c r="EJ5" s="33"/>
      <c r="EK5" s="28"/>
      <c r="EL5" s="21">
        <f t="shared" ref="EL5:EL11" si="19">$DS5*EL$2</f>
        <v>14932.546964285602</v>
      </c>
      <c r="EM5" s="110">
        <v>44130</v>
      </c>
      <c r="EN5" s="33"/>
      <c r="EO5" s="28"/>
      <c r="EP5" s="33"/>
      <c r="EQ5" s="28"/>
      <c r="ER5" s="21">
        <f t="shared" ref="ER5:ER11" si="20">$DS5*ER$2</f>
        <v>14932.546964285602</v>
      </c>
      <c r="ES5" s="110">
        <v>44130</v>
      </c>
      <c r="ET5" s="33"/>
      <c r="EU5" s="28"/>
      <c r="EV5" s="33"/>
      <c r="EW5" s="28"/>
      <c r="EX5" s="21">
        <f t="shared" ref="EX5:EX11" si="21">$DS5*EX$2</f>
        <v>14932.546964285602</v>
      </c>
      <c r="EY5" s="110">
        <v>44130</v>
      </c>
      <c r="EZ5" s="33"/>
      <c r="FA5" s="28"/>
      <c r="FB5" s="33"/>
      <c r="FC5" s="28"/>
      <c r="FD5" s="21">
        <f t="shared" ref="FD5:FD11" si="22">$DS5*FD$2</f>
        <v>14932.546964285602</v>
      </c>
      <c r="FE5" s="110">
        <v>44130</v>
      </c>
      <c r="FF5" s="33"/>
      <c r="FG5" s="28"/>
      <c r="FH5" s="33"/>
      <c r="FI5" s="28"/>
      <c r="FJ5" s="21">
        <f t="shared" ref="FJ5:FJ11" si="23">$DS5*FJ$2</f>
        <v>14932.546964285602</v>
      </c>
      <c r="FK5" s="110">
        <v>44130</v>
      </c>
      <c r="FL5" s="33"/>
      <c r="FM5" s="28"/>
      <c r="FN5" s="33"/>
      <c r="FO5" s="28"/>
      <c r="FP5" s="21">
        <f t="shared" ref="FP5:FP11" si="24">$DS5*FP$2</f>
        <v>14932.546964285602</v>
      </c>
      <c r="FQ5" s="110">
        <v>44130</v>
      </c>
      <c r="FR5" s="33"/>
      <c r="FS5" s="28"/>
      <c r="FT5" s="33"/>
      <c r="FU5" s="28"/>
      <c r="FV5" s="21">
        <f t="shared" ref="FV5:FV11" si="25">$DS5*FV$2</f>
        <v>14932.546964285602</v>
      </c>
      <c r="FW5" s="110">
        <v>44130</v>
      </c>
      <c r="FX5" s="33"/>
      <c r="FY5" s="28"/>
      <c r="FZ5" s="33"/>
      <c r="GA5" s="28"/>
      <c r="GB5" s="21">
        <f t="shared" ref="GB5:GB11" si="26">$DS5*GB$2</f>
        <v>14932.546964285602</v>
      </c>
      <c r="GC5" s="110">
        <v>44130</v>
      </c>
      <c r="GD5" s="33"/>
      <c r="GE5" s="28"/>
      <c r="GF5" s="33"/>
      <c r="GG5" s="28"/>
      <c r="GH5" s="21">
        <f t="shared" ref="GH5:GH11" si="27">$DS5*GH$2</f>
        <v>14932.546964285602</v>
      </c>
      <c r="GI5" s="110">
        <v>44130</v>
      </c>
      <c r="GJ5" s="33"/>
      <c r="GK5" s="28"/>
      <c r="GL5" s="33"/>
      <c r="GM5" s="28"/>
      <c r="GN5" s="21">
        <f t="shared" ref="GN5:GN11" si="28">$DS5*GN$2</f>
        <v>14932.546964285602</v>
      </c>
      <c r="GO5" s="110">
        <v>44130</v>
      </c>
      <c r="GP5" s="33"/>
      <c r="GQ5" s="28"/>
      <c r="GR5" s="33"/>
      <c r="GS5" s="28"/>
      <c r="GT5" s="21">
        <f t="shared" ref="GT5:GT11" si="29">$DS5*GT$2</f>
        <v>14932.546964285602</v>
      </c>
      <c r="GU5" s="110">
        <v>44130</v>
      </c>
      <c r="GV5" s="33"/>
      <c r="GW5" s="28"/>
      <c r="GX5" s="33"/>
      <c r="GY5" s="28"/>
      <c r="GZ5" s="87">
        <v>0.1</v>
      </c>
      <c r="HA5" s="21">
        <f>$GZ5*HA$2</f>
        <v>14932.546964285602</v>
      </c>
      <c r="HB5" s="28">
        <v>44145</v>
      </c>
      <c r="HC5" s="33"/>
      <c r="HD5" s="28"/>
      <c r="HE5" s="33"/>
      <c r="HF5" s="28"/>
      <c r="HG5" s="21">
        <f t="shared" ref="HG5:HG11" si="30">$GZ5*HG$2</f>
        <v>14932.546964285602</v>
      </c>
      <c r="HH5" s="28">
        <v>44145</v>
      </c>
      <c r="HI5" s="33"/>
      <c r="HJ5" s="28"/>
      <c r="HK5" s="33"/>
      <c r="HL5" s="28"/>
      <c r="HM5" s="21">
        <f t="shared" ref="HM5:HM11" si="31">$GZ5*HM$2</f>
        <v>14932.546964285602</v>
      </c>
      <c r="HN5" s="28">
        <v>44145</v>
      </c>
      <c r="HO5" s="33"/>
      <c r="HP5" s="28"/>
      <c r="HQ5" s="33"/>
      <c r="HR5" s="28"/>
      <c r="HS5" s="21">
        <f t="shared" ref="HS5:HS11" si="32">$GZ5*HS$2</f>
        <v>14932.546964285602</v>
      </c>
      <c r="HT5" s="28">
        <v>44145</v>
      </c>
      <c r="HU5" s="33"/>
      <c r="HV5" s="28"/>
      <c r="HW5" s="33"/>
      <c r="HX5" s="28"/>
      <c r="HY5" s="21">
        <f t="shared" ref="HY5:HY11" si="33">$GZ5*HY$2</f>
        <v>14932.546964285602</v>
      </c>
      <c r="HZ5" s="28">
        <v>44145</v>
      </c>
      <c r="IA5" s="33"/>
      <c r="IB5" s="28"/>
      <c r="IC5" s="33"/>
      <c r="ID5" s="28"/>
      <c r="IE5" s="21">
        <f t="shared" ref="IE5:IE11" si="34">$GZ5*IE$2</f>
        <v>14932.546964285602</v>
      </c>
      <c r="IF5" s="28">
        <v>44145</v>
      </c>
      <c r="IG5" s="33"/>
      <c r="IH5" s="28"/>
      <c r="II5" s="33"/>
      <c r="IJ5" s="28"/>
      <c r="IK5" s="21">
        <f t="shared" ref="IK5:IK11" si="35">$GZ5*IK$2</f>
        <v>14932.546964285602</v>
      </c>
      <c r="IL5" s="28">
        <v>44145</v>
      </c>
      <c r="IM5" s="33"/>
      <c r="IN5" s="28"/>
      <c r="IO5" s="33"/>
      <c r="IP5" s="28"/>
      <c r="IQ5" s="21">
        <f t="shared" ref="IQ5:IQ11" si="36">$GZ5*IQ$2</f>
        <v>14932.546964285602</v>
      </c>
      <c r="IR5" s="28">
        <v>44145</v>
      </c>
      <c r="IS5" s="33"/>
      <c r="IT5" s="28"/>
      <c r="IU5" s="33"/>
      <c r="IV5" s="28"/>
      <c r="IW5" s="21">
        <f t="shared" ref="IW5:IW11" si="37">$GZ5*IW$2</f>
        <v>14932.546964285602</v>
      </c>
      <c r="IX5" s="28">
        <v>44145</v>
      </c>
      <c r="IY5" s="33"/>
      <c r="IZ5" s="28"/>
      <c r="JA5" s="33"/>
      <c r="JB5" s="28"/>
      <c r="JC5" s="21">
        <f t="shared" ref="JC5:JC11" si="38">$GZ5*JC$2</f>
        <v>14932.546964285602</v>
      </c>
      <c r="JD5" s="28">
        <v>44145</v>
      </c>
      <c r="JE5" s="33"/>
      <c r="JF5" s="28"/>
      <c r="JG5" s="33"/>
      <c r="JH5" s="28"/>
      <c r="JI5" s="21">
        <f t="shared" ref="JI5:JI11" si="39">$GZ5*JI$2</f>
        <v>14932.546964285602</v>
      </c>
      <c r="JJ5" s="28">
        <v>44145</v>
      </c>
      <c r="JK5" s="33"/>
      <c r="JL5" s="28"/>
      <c r="JM5" s="33"/>
      <c r="JN5" s="28"/>
      <c r="JO5" s="21">
        <f t="shared" ref="JO5:JO11" si="40">$GZ5*JO$2</f>
        <v>14932.546964285602</v>
      </c>
      <c r="JP5" s="28">
        <v>44145</v>
      </c>
      <c r="JQ5" s="33"/>
      <c r="JR5" s="28"/>
      <c r="JS5" s="33"/>
      <c r="JT5" s="28"/>
      <c r="JU5" s="21">
        <f t="shared" ref="JU5:JU11" si="41">$GZ5*JU$2</f>
        <v>14932.546964285602</v>
      </c>
      <c r="JV5" s="28">
        <v>44145</v>
      </c>
      <c r="JW5" s="33"/>
      <c r="JX5" s="28"/>
      <c r="JY5" s="33"/>
      <c r="JZ5" s="28"/>
      <c r="KA5" s="21">
        <f t="shared" ref="KA5:KA11" si="42">$GZ5*KA$2</f>
        <v>14932.546964285602</v>
      </c>
      <c r="KB5" s="28">
        <v>44145</v>
      </c>
      <c r="KC5" s="33"/>
      <c r="KD5" s="28"/>
      <c r="KE5" s="33"/>
      <c r="KF5" s="28"/>
    </row>
    <row r="6" spans="1:292" ht="15" x14ac:dyDescent="0.25">
      <c r="A6" s="8">
        <v>2</v>
      </c>
      <c r="B6" s="9" t="s">
        <v>41</v>
      </c>
      <c r="C6" s="39">
        <v>0.15</v>
      </c>
      <c r="D6" s="11">
        <f t="shared" ref="D6:R11" si="43">$C6*D$2</f>
        <v>21235.200000000001</v>
      </c>
      <c r="E6" s="110">
        <v>44099</v>
      </c>
      <c r="F6" s="33">
        <v>21235.200000000001</v>
      </c>
      <c r="G6" s="28">
        <v>44090</v>
      </c>
      <c r="H6" s="120">
        <v>21235.200000000001</v>
      </c>
      <c r="I6" s="122">
        <v>44099</v>
      </c>
      <c r="J6" s="189">
        <f t="shared" si="0"/>
        <v>1</v>
      </c>
      <c r="K6" s="21">
        <f t="shared" si="43"/>
        <v>27207.599999999999</v>
      </c>
      <c r="L6" s="110">
        <v>44099</v>
      </c>
      <c r="M6" s="33">
        <v>31189.200000000001</v>
      </c>
      <c r="N6" s="28">
        <v>44090</v>
      </c>
      <c r="O6" s="120">
        <v>31189.200000000001</v>
      </c>
      <c r="P6" s="122">
        <v>44099</v>
      </c>
      <c r="Q6" s="189">
        <f t="shared" si="1"/>
        <v>1</v>
      </c>
      <c r="R6" s="21">
        <f t="shared" si="43"/>
        <v>11944.8</v>
      </c>
      <c r="S6" s="110">
        <v>44105</v>
      </c>
      <c r="T6" s="33">
        <v>12166</v>
      </c>
      <c r="U6" s="28">
        <v>44097</v>
      </c>
      <c r="V6" s="120">
        <v>12166</v>
      </c>
      <c r="W6" s="122">
        <v>44105</v>
      </c>
      <c r="X6" s="189">
        <f t="shared" si="2"/>
        <v>1</v>
      </c>
      <c r="Y6" s="21">
        <f t="shared" ref="Y6:Y11" si="44">$C6*Y$2</f>
        <v>44461.2</v>
      </c>
      <c r="Z6" s="110">
        <v>44105</v>
      </c>
      <c r="AA6" s="33">
        <v>59945.2</v>
      </c>
      <c r="AB6" s="28">
        <v>44097</v>
      </c>
      <c r="AC6" s="123">
        <f>AA6</f>
        <v>59945.2</v>
      </c>
      <c r="AD6" s="122">
        <v>44105</v>
      </c>
      <c r="AE6" s="189">
        <f t="shared" si="3"/>
        <v>1</v>
      </c>
      <c r="AF6" s="21">
        <f t="shared" ref="AF6:AF11" si="45">$C6*AF$2</f>
        <v>37161.599999999999</v>
      </c>
      <c r="AG6" s="110">
        <v>44113</v>
      </c>
      <c r="AH6" s="33">
        <v>37856.800000000003</v>
      </c>
      <c r="AI6" s="28">
        <v>44104</v>
      </c>
      <c r="AJ6" s="120">
        <v>37856.800000000003</v>
      </c>
      <c r="AK6" s="28">
        <v>44113</v>
      </c>
      <c r="AL6" s="189">
        <f t="shared" si="4"/>
        <v>1</v>
      </c>
      <c r="AM6" s="21">
        <f t="shared" ref="AM6:AM11" si="46">$C6*AM$2</f>
        <v>15262.8</v>
      </c>
      <c r="AN6" s="110">
        <v>44113</v>
      </c>
      <c r="AO6" s="33">
        <v>15705.200000000003</v>
      </c>
      <c r="AP6" s="28">
        <v>44104</v>
      </c>
      <c r="AQ6" s="120">
        <v>15705.200000000003</v>
      </c>
      <c r="AR6" s="28">
        <v>44113</v>
      </c>
      <c r="AS6" s="189">
        <f t="shared" si="5"/>
        <v>1</v>
      </c>
      <c r="AT6" s="21">
        <f t="shared" ref="AT6:AT11" si="47">$C6*AT$2</f>
        <v>9622.1999999999989</v>
      </c>
      <c r="AU6" s="110">
        <v>44039</v>
      </c>
      <c r="AV6" s="33">
        <v>9805.4800000000014</v>
      </c>
      <c r="AW6" s="28">
        <v>44033</v>
      </c>
      <c r="AX6" s="33">
        <v>9805.4800000000014</v>
      </c>
      <c r="AY6" s="28">
        <v>44039</v>
      </c>
      <c r="AZ6" s="189">
        <f t="shared" si="6"/>
        <v>1</v>
      </c>
      <c r="BA6" s="21">
        <f t="shared" ref="BA6:BA11" si="48">$C6*BA$2</f>
        <v>14553</v>
      </c>
      <c r="BB6" s="110">
        <v>44039</v>
      </c>
      <c r="BC6" s="33">
        <v>13483.800000000001</v>
      </c>
      <c r="BD6" s="28">
        <v>44033</v>
      </c>
      <c r="BE6" s="33">
        <v>13483.800000000001</v>
      </c>
      <c r="BF6" s="28">
        <v>44039</v>
      </c>
      <c r="BG6" s="189">
        <f t="shared" si="7"/>
        <v>1</v>
      </c>
      <c r="BH6" s="21">
        <f t="shared" ref="BH6:BH11" si="49">$C6*BH$2</f>
        <v>10617.6</v>
      </c>
      <c r="BI6" s="110">
        <v>44039</v>
      </c>
      <c r="BJ6" s="33">
        <v>10819.839999999995</v>
      </c>
      <c r="BK6" s="28">
        <v>44033</v>
      </c>
      <c r="BL6" s="33">
        <v>10819.839999999995</v>
      </c>
      <c r="BM6" s="28">
        <v>44039</v>
      </c>
      <c r="BN6" s="189">
        <f t="shared" si="8"/>
        <v>1</v>
      </c>
      <c r="BO6" s="21">
        <f t="shared" ref="BO6:BO11" si="50">$C6*BO$2</f>
        <v>18249</v>
      </c>
      <c r="BP6" s="110">
        <v>44116</v>
      </c>
      <c r="BQ6" s="33"/>
      <c r="BR6" s="28"/>
      <c r="BS6" s="28"/>
      <c r="BT6" s="28"/>
      <c r="BU6" s="189">
        <f t="shared" si="9"/>
        <v>0</v>
      </c>
      <c r="BV6" s="21">
        <f t="shared" ref="BV6:BV11" si="51">$C6*BV$2</f>
        <v>10285.799999999999</v>
      </c>
      <c r="BW6" s="110">
        <v>44105</v>
      </c>
      <c r="BX6" s="33">
        <v>9401</v>
      </c>
      <c r="BY6" s="28">
        <v>44097</v>
      </c>
      <c r="BZ6" s="120">
        <v>9401</v>
      </c>
      <c r="CA6" s="122">
        <v>44105</v>
      </c>
      <c r="CB6" s="189">
        <f t="shared" si="10"/>
        <v>1</v>
      </c>
      <c r="CC6" s="21">
        <f t="shared" ref="CC6:CC11" si="52">$C6*CC$2</f>
        <v>29530.199999999997</v>
      </c>
      <c r="CD6" s="110">
        <v>44105</v>
      </c>
      <c r="CE6" s="33">
        <v>33290.6</v>
      </c>
      <c r="CF6" s="28">
        <v>44097</v>
      </c>
      <c r="CG6" s="120">
        <v>33290.6</v>
      </c>
      <c r="CH6" s="122">
        <v>44105</v>
      </c>
      <c r="CI6" s="189">
        <f t="shared" si="11"/>
        <v>1</v>
      </c>
      <c r="CJ6" s="21">
        <f t="shared" ref="CJ6:CJ11" si="53">$C6*CJ$2</f>
        <v>26378.1</v>
      </c>
      <c r="CK6" s="121">
        <v>44092</v>
      </c>
      <c r="CL6" s="120">
        <v>27202.86</v>
      </c>
      <c r="CM6" s="121">
        <v>44082</v>
      </c>
      <c r="CN6" s="120">
        <v>27202.86</v>
      </c>
      <c r="CO6" s="28">
        <v>44092</v>
      </c>
      <c r="CP6" s="189">
        <f t="shared" si="12"/>
        <v>1</v>
      </c>
      <c r="CQ6" s="21">
        <f t="shared" ref="CQ6:CQ11" si="54">$C6*CQ$2</f>
        <v>45788.4</v>
      </c>
      <c r="CR6" s="110">
        <v>44097</v>
      </c>
      <c r="CS6" s="33">
        <v>47090.320000000007</v>
      </c>
      <c r="CT6" s="28">
        <v>44082</v>
      </c>
      <c r="CU6" s="120">
        <v>47090.320000000007</v>
      </c>
      <c r="CV6" s="122">
        <v>44097</v>
      </c>
      <c r="CW6" s="189">
        <f t="shared" si="13"/>
        <v>1</v>
      </c>
      <c r="CX6" s="21">
        <f t="shared" ref="CX6:CX11" si="55">$C6*CX$2</f>
        <v>9009</v>
      </c>
      <c r="CY6" s="110">
        <v>44123</v>
      </c>
      <c r="CZ6" s="33"/>
      <c r="DA6" s="28"/>
      <c r="DB6" s="28"/>
      <c r="DC6" s="28"/>
      <c r="DD6" s="189">
        <f t="shared" si="14"/>
        <v>0</v>
      </c>
      <c r="DE6" s="21">
        <f t="shared" ref="DE6:DE11" si="56">$C6*DE$2</f>
        <v>11613</v>
      </c>
      <c r="DF6" s="110">
        <v>44116</v>
      </c>
      <c r="DG6" s="33"/>
      <c r="DH6" s="28"/>
      <c r="DI6" s="28"/>
      <c r="DJ6" s="28"/>
      <c r="DK6" s="189">
        <f t="shared" si="15"/>
        <v>0</v>
      </c>
      <c r="DL6" s="21">
        <f t="shared" ref="DL6:DL11" si="57">$C6*DL$2</f>
        <v>24553.200000000001</v>
      </c>
      <c r="DM6" s="110">
        <v>44105</v>
      </c>
      <c r="DN6" s="33">
        <v>34507.199999999997</v>
      </c>
      <c r="DO6" s="28">
        <v>44097</v>
      </c>
      <c r="DP6" s="120">
        <v>34507.199999999997</v>
      </c>
      <c r="DQ6" s="122">
        <v>44105</v>
      </c>
      <c r="DR6" s="189">
        <f t="shared" si="16"/>
        <v>1</v>
      </c>
      <c r="DS6" s="87">
        <v>0.15</v>
      </c>
      <c r="DT6" s="21">
        <f t="shared" ref="DT6:DT11" si="58">$DS6*DT$2</f>
        <v>22398.820446428403</v>
      </c>
      <c r="DU6" s="110">
        <v>44131</v>
      </c>
      <c r="DV6" s="33"/>
      <c r="DW6" s="28"/>
      <c r="DX6" s="28"/>
      <c r="DY6" s="28"/>
      <c r="DZ6" s="21">
        <f t="shared" si="17"/>
        <v>22398.820446428403</v>
      </c>
      <c r="EA6" s="110">
        <v>44131</v>
      </c>
      <c r="EB6" s="33"/>
      <c r="EC6" s="28"/>
      <c r="ED6" s="28"/>
      <c r="EE6" s="28"/>
      <c r="EF6" s="21">
        <f t="shared" si="18"/>
        <v>22398.820446428403</v>
      </c>
      <c r="EG6" s="110">
        <v>44131</v>
      </c>
      <c r="EH6" s="33"/>
      <c r="EI6" s="28"/>
      <c r="EJ6" s="28"/>
      <c r="EK6" s="28"/>
      <c r="EL6" s="21">
        <f t="shared" si="19"/>
        <v>22398.820446428403</v>
      </c>
      <c r="EM6" s="110">
        <v>44131</v>
      </c>
      <c r="EN6" s="33"/>
      <c r="EO6" s="28"/>
      <c r="EP6" s="28"/>
      <c r="EQ6" s="28"/>
      <c r="ER6" s="21">
        <f t="shared" si="20"/>
        <v>22398.820446428403</v>
      </c>
      <c r="ES6" s="110">
        <v>44131</v>
      </c>
      <c r="ET6" s="33"/>
      <c r="EU6" s="28"/>
      <c r="EV6" s="28"/>
      <c r="EW6" s="28"/>
      <c r="EX6" s="21">
        <f t="shared" si="21"/>
        <v>22398.820446428403</v>
      </c>
      <c r="EY6" s="110">
        <v>44131</v>
      </c>
      <c r="EZ6" s="33"/>
      <c r="FA6" s="28"/>
      <c r="FB6" s="28"/>
      <c r="FC6" s="28"/>
      <c r="FD6" s="21">
        <f t="shared" si="22"/>
        <v>22398.820446428403</v>
      </c>
      <c r="FE6" s="110">
        <v>44131</v>
      </c>
      <c r="FF6" s="33"/>
      <c r="FG6" s="28"/>
      <c r="FH6" s="28"/>
      <c r="FI6" s="28"/>
      <c r="FJ6" s="21">
        <f t="shared" si="23"/>
        <v>22398.820446428403</v>
      </c>
      <c r="FK6" s="110">
        <v>44131</v>
      </c>
      <c r="FL6" s="33"/>
      <c r="FM6" s="28"/>
      <c r="FN6" s="28"/>
      <c r="FO6" s="28"/>
      <c r="FP6" s="21">
        <f t="shared" si="24"/>
        <v>22398.820446428403</v>
      </c>
      <c r="FQ6" s="110">
        <v>44131</v>
      </c>
      <c r="FR6" s="33"/>
      <c r="FS6" s="28"/>
      <c r="FT6" s="28"/>
      <c r="FU6" s="28"/>
      <c r="FV6" s="21">
        <f t="shared" si="25"/>
        <v>22398.820446428403</v>
      </c>
      <c r="FW6" s="110">
        <v>44131</v>
      </c>
      <c r="FX6" s="33"/>
      <c r="FY6" s="28"/>
      <c r="FZ6" s="28"/>
      <c r="GA6" s="28"/>
      <c r="GB6" s="21">
        <f t="shared" si="26"/>
        <v>22398.820446428403</v>
      </c>
      <c r="GC6" s="110">
        <v>44131</v>
      </c>
      <c r="GD6" s="33"/>
      <c r="GE6" s="28"/>
      <c r="GF6" s="28"/>
      <c r="GG6" s="28"/>
      <c r="GH6" s="21">
        <f t="shared" si="27"/>
        <v>22398.820446428403</v>
      </c>
      <c r="GI6" s="110">
        <v>44131</v>
      </c>
      <c r="GJ6" s="33"/>
      <c r="GK6" s="28"/>
      <c r="GL6" s="28"/>
      <c r="GM6" s="28"/>
      <c r="GN6" s="21">
        <f t="shared" si="28"/>
        <v>22398.820446428403</v>
      </c>
      <c r="GO6" s="110">
        <v>44131</v>
      </c>
      <c r="GP6" s="33"/>
      <c r="GQ6" s="28"/>
      <c r="GR6" s="28"/>
      <c r="GS6" s="28"/>
      <c r="GT6" s="21">
        <f t="shared" si="29"/>
        <v>22398.820446428403</v>
      </c>
      <c r="GU6" s="110">
        <v>44131</v>
      </c>
      <c r="GV6" s="33"/>
      <c r="GW6" s="28"/>
      <c r="GX6" s="28"/>
      <c r="GY6" s="28"/>
      <c r="GZ6" s="87">
        <v>0.15</v>
      </c>
      <c r="HA6" s="21">
        <f t="shared" ref="HA6:HA11" si="59">$GZ6*HA$2</f>
        <v>22398.820446428403</v>
      </c>
      <c r="HB6" s="28">
        <v>44146</v>
      </c>
      <c r="HC6" s="33"/>
      <c r="HD6" s="28"/>
      <c r="HE6" s="28"/>
      <c r="HF6" s="28"/>
      <c r="HG6" s="21">
        <f t="shared" si="30"/>
        <v>22398.820446428403</v>
      </c>
      <c r="HH6" s="28">
        <v>44146</v>
      </c>
      <c r="HI6" s="33"/>
      <c r="HJ6" s="28"/>
      <c r="HK6" s="28"/>
      <c r="HL6" s="28"/>
      <c r="HM6" s="21">
        <f t="shared" si="31"/>
        <v>22398.820446428403</v>
      </c>
      <c r="HN6" s="28">
        <v>44146</v>
      </c>
      <c r="HO6" s="33"/>
      <c r="HP6" s="28"/>
      <c r="HQ6" s="28"/>
      <c r="HR6" s="28"/>
      <c r="HS6" s="21">
        <f t="shared" si="32"/>
        <v>22398.820446428403</v>
      </c>
      <c r="HT6" s="28">
        <v>44146</v>
      </c>
      <c r="HU6" s="33"/>
      <c r="HV6" s="28"/>
      <c r="HW6" s="28"/>
      <c r="HX6" s="28"/>
      <c r="HY6" s="21">
        <f t="shared" si="33"/>
        <v>22398.820446428403</v>
      </c>
      <c r="HZ6" s="28">
        <v>44146</v>
      </c>
      <c r="IA6" s="33"/>
      <c r="IB6" s="28"/>
      <c r="IC6" s="28"/>
      <c r="ID6" s="28"/>
      <c r="IE6" s="21">
        <f t="shared" si="34"/>
        <v>22398.820446428403</v>
      </c>
      <c r="IF6" s="28">
        <v>44146</v>
      </c>
      <c r="IG6" s="33"/>
      <c r="IH6" s="28"/>
      <c r="II6" s="28"/>
      <c r="IJ6" s="28"/>
      <c r="IK6" s="21">
        <f t="shared" si="35"/>
        <v>22398.820446428403</v>
      </c>
      <c r="IL6" s="28">
        <v>44146</v>
      </c>
      <c r="IM6" s="33"/>
      <c r="IN6" s="28"/>
      <c r="IO6" s="28"/>
      <c r="IP6" s="28"/>
      <c r="IQ6" s="21">
        <f t="shared" si="36"/>
        <v>22398.820446428403</v>
      </c>
      <c r="IR6" s="28">
        <v>44146</v>
      </c>
      <c r="IS6" s="33"/>
      <c r="IT6" s="28"/>
      <c r="IU6" s="28"/>
      <c r="IV6" s="28"/>
      <c r="IW6" s="21">
        <f t="shared" si="37"/>
        <v>22398.820446428403</v>
      </c>
      <c r="IX6" s="28">
        <v>44146</v>
      </c>
      <c r="IY6" s="33"/>
      <c r="IZ6" s="28"/>
      <c r="JA6" s="28"/>
      <c r="JB6" s="28"/>
      <c r="JC6" s="21">
        <f t="shared" si="38"/>
        <v>22398.820446428403</v>
      </c>
      <c r="JD6" s="28">
        <v>44146</v>
      </c>
      <c r="JE6" s="33"/>
      <c r="JF6" s="28"/>
      <c r="JG6" s="28"/>
      <c r="JH6" s="28"/>
      <c r="JI6" s="21">
        <f t="shared" si="39"/>
        <v>22398.820446428403</v>
      </c>
      <c r="JJ6" s="28">
        <v>44146</v>
      </c>
      <c r="JK6" s="33"/>
      <c r="JL6" s="28"/>
      <c r="JM6" s="28"/>
      <c r="JN6" s="28"/>
      <c r="JO6" s="21">
        <f t="shared" si="40"/>
        <v>22398.820446428403</v>
      </c>
      <c r="JP6" s="28">
        <v>44146</v>
      </c>
      <c r="JQ6" s="33"/>
      <c r="JR6" s="28"/>
      <c r="JS6" s="28"/>
      <c r="JT6" s="28"/>
      <c r="JU6" s="21">
        <f t="shared" si="41"/>
        <v>22398.820446428403</v>
      </c>
      <c r="JV6" s="28">
        <v>44146</v>
      </c>
      <c r="JW6" s="33"/>
      <c r="JX6" s="28"/>
      <c r="JY6" s="28"/>
      <c r="JZ6" s="28"/>
      <c r="KA6" s="21">
        <f t="shared" si="42"/>
        <v>22398.820446428403</v>
      </c>
      <c r="KB6" s="28">
        <v>44146</v>
      </c>
      <c r="KC6" s="33"/>
      <c r="KD6" s="28"/>
      <c r="KE6" s="28"/>
      <c r="KF6" s="28"/>
    </row>
    <row r="7" spans="1:292" ht="15" x14ac:dyDescent="0.25">
      <c r="A7" s="8">
        <v>3</v>
      </c>
      <c r="B7" s="9" t="s">
        <v>95</v>
      </c>
      <c r="C7" s="39">
        <v>0.2</v>
      </c>
      <c r="D7" s="11">
        <f t="shared" si="43"/>
        <v>28313.600000000002</v>
      </c>
      <c r="E7" s="121">
        <v>44123</v>
      </c>
      <c r="F7" s="28"/>
      <c r="G7" s="28"/>
      <c r="H7" s="28"/>
      <c r="I7" s="28"/>
      <c r="J7" s="189">
        <f t="shared" si="0"/>
        <v>0</v>
      </c>
      <c r="K7" s="21">
        <f t="shared" si="43"/>
        <v>36276.800000000003</v>
      </c>
      <c r="L7" s="122">
        <v>44123</v>
      </c>
      <c r="M7" s="122"/>
      <c r="N7" s="28"/>
      <c r="O7" s="28"/>
      <c r="P7" s="28"/>
      <c r="Q7" s="189">
        <f t="shared" si="1"/>
        <v>0</v>
      </c>
      <c r="R7" s="21">
        <f t="shared" si="43"/>
        <v>15926.400000000001</v>
      </c>
      <c r="S7" s="110">
        <v>44123</v>
      </c>
      <c r="T7" s="28"/>
      <c r="U7" s="28"/>
      <c r="V7" s="28"/>
      <c r="W7" s="28"/>
      <c r="X7" s="189">
        <f t="shared" si="2"/>
        <v>0</v>
      </c>
      <c r="Y7" s="21">
        <f t="shared" si="44"/>
        <v>59281.600000000006</v>
      </c>
      <c r="Z7" s="110">
        <v>44116</v>
      </c>
      <c r="AA7" s="28"/>
      <c r="AB7" s="28"/>
      <c r="AC7" s="28"/>
      <c r="AD7" s="28"/>
      <c r="AE7" s="189">
        <f t="shared" si="3"/>
        <v>0</v>
      </c>
      <c r="AF7" s="21">
        <f t="shared" si="45"/>
        <v>49548.800000000003</v>
      </c>
      <c r="AG7" s="110">
        <v>44144</v>
      </c>
      <c r="AH7" s="28"/>
      <c r="AI7" s="28"/>
      <c r="AJ7" s="28"/>
      <c r="AK7" s="28"/>
      <c r="AL7" s="189">
        <f t="shared" si="4"/>
        <v>0</v>
      </c>
      <c r="AM7" s="21">
        <f t="shared" si="46"/>
        <v>20350.400000000001</v>
      </c>
      <c r="AN7" s="110">
        <v>44144</v>
      </c>
      <c r="AO7" s="28"/>
      <c r="AP7" s="28"/>
      <c r="AQ7" s="28"/>
      <c r="AR7" s="28"/>
      <c r="AS7" s="189">
        <f t="shared" si="5"/>
        <v>0</v>
      </c>
      <c r="AT7" s="21">
        <f t="shared" si="47"/>
        <v>12829.6</v>
      </c>
      <c r="AU7" s="110">
        <v>44039</v>
      </c>
      <c r="AV7" s="33">
        <v>12829.600000000002</v>
      </c>
      <c r="AW7" s="28">
        <v>44033</v>
      </c>
      <c r="AX7" s="33">
        <v>12829.600000000002</v>
      </c>
      <c r="AY7" s="28">
        <v>44039</v>
      </c>
      <c r="AZ7" s="189">
        <f t="shared" si="6"/>
        <v>1</v>
      </c>
      <c r="BA7" s="21">
        <f t="shared" si="48"/>
        <v>19404</v>
      </c>
      <c r="BB7" s="110">
        <v>44095</v>
      </c>
      <c r="BC7" s="33">
        <v>19404</v>
      </c>
      <c r="BD7" s="28">
        <v>44082</v>
      </c>
      <c r="BE7" s="120">
        <v>19404</v>
      </c>
      <c r="BF7" s="28">
        <v>44095</v>
      </c>
      <c r="BG7" s="189">
        <f t="shared" si="7"/>
        <v>1</v>
      </c>
      <c r="BH7" s="21">
        <f t="shared" si="49"/>
        <v>14156.800000000001</v>
      </c>
      <c r="BI7" s="121">
        <v>44095</v>
      </c>
      <c r="BJ7" s="120">
        <v>14156.799999999997</v>
      </c>
      <c r="BK7" s="121">
        <v>44082</v>
      </c>
      <c r="BL7" s="120">
        <v>14156.799999999997</v>
      </c>
      <c r="BM7" s="122">
        <v>44095</v>
      </c>
      <c r="BN7" s="189">
        <f t="shared" si="8"/>
        <v>1</v>
      </c>
      <c r="BO7" s="21">
        <f t="shared" si="50"/>
        <v>24332</v>
      </c>
      <c r="BP7" s="121">
        <v>44144</v>
      </c>
      <c r="BQ7" s="121"/>
      <c r="BR7" s="28"/>
      <c r="BS7" s="28"/>
      <c r="BT7" s="28"/>
      <c r="BU7" s="189">
        <f t="shared" si="9"/>
        <v>0</v>
      </c>
      <c r="BV7" s="21">
        <f t="shared" si="51"/>
        <v>13714.400000000001</v>
      </c>
      <c r="BW7" s="110">
        <v>44123</v>
      </c>
      <c r="BX7" s="28"/>
      <c r="BY7" s="28"/>
      <c r="BZ7" s="28"/>
      <c r="CA7" s="28"/>
      <c r="CB7" s="189">
        <f t="shared" si="10"/>
        <v>0</v>
      </c>
      <c r="CC7" s="21">
        <f t="shared" si="52"/>
        <v>39373.600000000006</v>
      </c>
      <c r="CD7" s="121">
        <v>44123</v>
      </c>
      <c r="CE7" s="28"/>
      <c r="CF7" s="28"/>
      <c r="CG7" s="28"/>
      <c r="CH7" s="28"/>
      <c r="CI7" s="189">
        <f t="shared" si="11"/>
        <v>0</v>
      </c>
      <c r="CJ7" s="21">
        <f t="shared" si="53"/>
        <v>35170.800000000003</v>
      </c>
      <c r="CK7" s="110">
        <v>44144</v>
      </c>
      <c r="CL7" s="28"/>
      <c r="CM7" s="28"/>
      <c r="CN7" s="28"/>
      <c r="CO7" s="28"/>
      <c r="CP7" s="189">
        <f t="shared" si="12"/>
        <v>0</v>
      </c>
      <c r="CQ7" s="21">
        <f t="shared" si="54"/>
        <v>61051.200000000004</v>
      </c>
      <c r="CR7" s="110">
        <v>44123</v>
      </c>
      <c r="CS7" s="28"/>
      <c r="CT7" s="28"/>
      <c r="CU7" s="28"/>
      <c r="CV7" s="28"/>
      <c r="CW7" s="189">
        <f t="shared" si="13"/>
        <v>0</v>
      </c>
      <c r="CX7" s="21">
        <f t="shared" si="55"/>
        <v>12012</v>
      </c>
      <c r="CY7" s="110">
        <v>44151</v>
      </c>
      <c r="CZ7" s="28"/>
      <c r="DA7" s="28"/>
      <c r="DB7" s="28"/>
      <c r="DC7" s="28"/>
      <c r="DD7" s="189">
        <f t="shared" si="14"/>
        <v>0</v>
      </c>
      <c r="DE7" s="21">
        <f t="shared" si="56"/>
        <v>15484</v>
      </c>
      <c r="DF7" s="110">
        <v>44137</v>
      </c>
      <c r="DG7" s="28"/>
      <c r="DH7" s="28"/>
      <c r="DI7" s="28"/>
      <c r="DJ7" s="28"/>
      <c r="DK7" s="189">
        <f t="shared" si="15"/>
        <v>0</v>
      </c>
      <c r="DL7" s="21">
        <f t="shared" si="57"/>
        <v>32737.600000000002</v>
      </c>
      <c r="DM7" s="110">
        <v>44144</v>
      </c>
      <c r="DN7" s="28"/>
      <c r="DO7" s="28"/>
      <c r="DP7" s="28"/>
      <c r="DQ7" s="28"/>
      <c r="DR7" s="189">
        <f t="shared" si="16"/>
        <v>0</v>
      </c>
      <c r="DS7" s="87">
        <v>0.2</v>
      </c>
      <c r="DT7" s="21">
        <f t="shared" si="58"/>
        <v>29865.093928571205</v>
      </c>
      <c r="DU7" s="110">
        <v>44153</v>
      </c>
      <c r="DV7" s="28"/>
      <c r="DW7" s="28"/>
      <c r="DX7" s="28"/>
      <c r="DY7" s="28"/>
      <c r="DZ7" s="21">
        <f t="shared" si="17"/>
        <v>29865.093928571205</v>
      </c>
      <c r="EA7" s="110">
        <v>44153</v>
      </c>
      <c r="EB7" s="28"/>
      <c r="EC7" s="28"/>
      <c r="ED7" s="28"/>
      <c r="EE7" s="28"/>
      <c r="EF7" s="21">
        <f t="shared" si="18"/>
        <v>29865.093928571205</v>
      </c>
      <c r="EG7" s="110">
        <v>44153</v>
      </c>
      <c r="EH7" s="28"/>
      <c r="EI7" s="28"/>
      <c r="EJ7" s="28"/>
      <c r="EK7" s="28"/>
      <c r="EL7" s="21">
        <f t="shared" si="19"/>
        <v>29865.093928571205</v>
      </c>
      <c r="EM7" s="110">
        <v>44153</v>
      </c>
      <c r="EN7" s="28"/>
      <c r="EO7" s="28"/>
      <c r="EP7" s="28"/>
      <c r="EQ7" s="28"/>
      <c r="ER7" s="21">
        <f t="shared" si="20"/>
        <v>29865.093928571205</v>
      </c>
      <c r="ES7" s="110">
        <v>44153</v>
      </c>
      <c r="ET7" s="28"/>
      <c r="EU7" s="28"/>
      <c r="EV7" s="28"/>
      <c r="EW7" s="28"/>
      <c r="EX7" s="21">
        <f t="shared" si="21"/>
        <v>29865.093928571205</v>
      </c>
      <c r="EY7" s="110">
        <v>44153</v>
      </c>
      <c r="EZ7" s="28"/>
      <c r="FA7" s="28"/>
      <c r="FB7" s="28"/>
      <c r="FC7" s="28"/>
      <c r="FD7" s="21">
        <f t="shared" si="22"/>
        <v>29865.093928571205</v>
      </c>
      <c r="FE7" s="110">
        <v>44153</v>
      </c>
      <c r="FF7" s="28"/>
      <c r="FG7" s="28"/>
      <c r="FH7" s="28"/>
      <c r="FI7" s="28"/>
      <c r="FJ7" s="21">
        <f t="shared" si="23"/>
        <v>29865.093928571205</v>
      </c>
      <c r="FK7" s="110">
        <v>44153</v>
      </c>
      <c r="FL7" s="28"/>
      <c r="FM7" s="28"/>
      <c r="FN7" s="28"/>
      <c r="FO7" s="28"/>
      <c r="FP7" s="21">
        <f t="shared" si="24"/>
        <v>29865.093928571205</v>
      </c>
      <c r="FQ7" s="110">
        <v>44153</v>
      </c>
      <c r="FR7" s="28"/>
      <c r="FS7" s="28"/>
      <c r="FT7" s="28"/>
      <c r="FU7" s="28"/>
      <c r="FV7" s="21">
        <f t="shared" si="25"/>
        <v>29865.093928571205</v>
      </c>
      <c r="FW7" s="110">
        <v>44153</v>
      </c>
      <c r="FX7" s="28"/>
      <c r="FY7" s="28"/>
      <c r="FZ7" s="28"/>
      <c r="GA7" s="28"/>
      <c r="GB7" s="21">
        <f t="shared" si="26"/>
        <v>29865.093928571205</v>
      </c>
      <c r="GC7" s="110">
        <v>44153</v>
      </c>
      <c r="GD7" s="28"/>
      <c r="GE7" s="28"/>
      <c r="GF7" s="28"/>
      <c r="GG7" s="28"/>
      <c r="GH7" s="21">
        <f t="shared" si="27"/>
        <v>29865.093928571205</v>
      </c>
      <c r="GI7" s="110">
        <v>44153</v>
      </c>
      <c r="GJ7" s="28"/>
      <c r="GK7" s="28"/>
      <c r="GL7" s="28"/>
      <c r="GM7" s="28"/>
      <c r="GN7" s="21">
        <f t="shared" si="28"/>
        <v>29865.093928571205</v>
      </c>
      <c r="GO7" s="110">
        <v>44153</v>
      </c>
      <c r="GP7" s="28"/>
      <c r="GQ7" s="28"/>
      <c r="GR7" s="28"/>
      <c r="GS7" s="28"/>
      <c r="GT7" s="21">
        <f t="shared" si="29"/>
        <v>29865.093928571205</v>
      </c>
      <c r="GU7" s="110">
        <v>44153</v>
      </c>
      <c r="GV7" s="28"/>
      <c r="GW7" s="28"/>
      <c r="GX7" s="28"/>
      <c r="GY7" s="28"/>
      <c r="GZ7" s="87">
        <v>0.2</v>
      </c>
      <c r="HA7" s="21">
        <f t="shared" si="59"/>
        <v>29865.093928571205</v>
      </c>
      <c r="HB7" s="28">
        <v>44168</v>
      </c>
      <c r="HC7" s="28"/>
      <c r="HD7" s="28"/>
      <c r="HE7" s="28"/>
      <c r="HF7" s="28"/>
      <c r="HG7" s="21">
        <f t="shared" si="30"/>
        <v>29865.093928571205</v>
      </c>
      <c r="HH7" s="28">
        <v>44168</v>
      </c>
      <c r="HI7" s="28"/>
      <c r="HJ7" s="28"/>
      <c r="HK7" s="28"/>
      <c r="HL7" s="28"/>
      <c r="HM7" s="21">
        <f t="shared" si="31"/>
        <v>29865.093928571205</v>
      </c>
      <c r="HN7" s="28">
        <v>44168</v>
      </c>
      <c r="HO7" s="28"/>
      <c r="HP7" s="28"/>
      <c r="HQ7" s="28"/>
      <c r="HR7" s="28"/>
      <c r="HS7" s="21">
        <f t="shared" si="32"/>
        <v>29865.093928571205</v>
      </c>
      <c r="HT7" s="28">
        <v>44168</v>
      </c>
      <c r="HU7" s="28"/>
      <c r="HV7" s="28"/>
      <c r="HW7" s="28"/>
      <c r="HX7" s="28"/>
      <c r="HY7" s="21">
        <f t="shared" si="33"/>
        <v>29865.093928571205</v>
      </c>
      <c r="HZ7" s="28">
        <v>44168</v>
      </c>
      <c r="IA7" s="28"/>
      <c r="IB7" s="28"/>
      <c r="IC7" s="28"/>
      <c r="ID7" s="28"/>
      <c r="IE7" s="21">
        <f t="shared" si="34"/>
        <v>29865.093928571205</v>
      </c>
      <c r="IF7" s="28">
        <v>44168</v>
      </c>
      <c r="IG7" s="28"/>
      <c r="IH7" s="28"/>
      <c r="II7" s="28"/>
      <c r="IJ7" s="28"/>
      <c r="IK7" s="21">
        <f t="shared" si="35"/>
        <v>29865.093928571205</v>
      </c>
      <c r="IL7" s="28">
        <v>44168</v>
      </c>
      <c r="IM7" s="28"/>
      <c r="IN7" s="28"/>
      <c r="IO7" s="28"/>
      <c r="IP7" s="28"/>
      <c r="IQ7" s="21">
        <f t="shared" si="36"/>
        <v>29865.093928571205</v>
      </c>
      <c r="IR7" s="28">
        <v>44168</v>
      </c>
      <c r="IS7" s="28"/>
      <c r="IT7" s="28"/>
      <c r="IU7" s="28"/>
      <c r="IV7" s="28"/>
      <c r="IW7" s="21">
        <f t="shared" si="37"/>
        <v>29865.093928571205</v>
      </c>
      <c r="IX7" s="28">
        <v>44168</v>
      </c>
      <c r="IY7" s="28"/>
      <c r="IZ7" s="28"/>
      <c r="JA7" s="28"/>
      <c r="JB7" s="28"/>
      <c r="JC7" s="21">
        <f t="shared" si="38"/>
        <v>29865.093928571205</v>
      </c>
      <c r="JD7" s="28">
        <v>44168</v>
      </c>
      <c r="JE7" s="28"/>
      <c r="JF7" s="28"/>
      <c r="JG7" s="28"/>
      <c r="JH7" s="28"/>
      <c r="JI7" s="21">
        <f t="shared" si="39"/>
        <v>29865.093928571205</v>
      </c>
      <c r="JJ7" s="28">
        <v>44168</v>
      </c>
      <c r="JK7" s="28"/>
      <c r="JL7" s="28"/>
      <c r="JM7" s="28"/>
      <c r="JN7" s="28"/>
      <c r="JO7" s="21">
        <f t="shared" si="40"/>
        <v>29865.093928571205</v>
      </c>
      <c r="JP7" s="28">
        <v>44168</v>
      </c>
      <c r="JQ7" s="28"/>
      <c r="JR7" s="28"/>
      <c r="JS7" s="28"/>
      <c r="JT7" s="28"/>
      <c r="JU7" s="21">
        <f t="shared" si="41"/>
        <v>29865.093928571205</v>
      </c>
      <c r="JV7" s="28">
        <v>44168</v>
      </c>
      <c r="JW7" s="28"/>
      <c r="JX7" s="28"/>
      <c r="JY7" s="28"/>
      <c r="JZ7" s="28"/>
      <c r="KA7" s="21">
        <f t="shared" si="42"/>
        <v>29865.093928571205</v>
      </c>
      <c r="KB7" s="28">
        <v>44168</v>
      </c>
      <c r="KC7" s="28"/>
      <c r="KD7" s="28"/>
      <c r="KE7" s="28"/>
      <c r="KF7" s="28"/>
    </row>
    <row r="8" spans="1:292" ht="15" x14ac:dyDescent="0.25">
      <c r="A8" s="8">
        <v>4</v>
      </c>
      <c r="B8" s="13" t="s">
        <v>42</v>
      </c>
      <c r="C8" s="39">
        <v>0.15</v>
      </c>
      <c r="D8" s="11">
        <f t="shared" si="43"/>
        <v>21235.200000000001</v>
      </c>
      <c r="E8" s="121">
        <v>44123</v>
      </c>
      <c r="F8" s="28"/>
      <c r="G8" s="28"/>
      <c r="H8" s="28"/>
      <c r="I8" s="28"/>
      <c r="J8" s="189">
        <f t="shared" si="0"/>
        <v>0</v>
      </c>
      <c r="K8" s="21">
        <f t="shared" si="43"/>
        <v>27207.599999999999</v>
      </c>
      <c r="L8" s="122">
        <v>44123</v>
      </c>
      <c r="M8" s="28"/>
      <c r="N8" s="28"/>
      <c r="O8" s="28"/>
      <c r="P8" s="28"/>
      <c r="Q8" s="189">
        <f t="shared" si="1"/>
        <v>0</v>
      </c>
      <c r="R8" s="21">
        <f t="shared" si="43"/>
        <v>11944.8</v>
      </c>
      <c r="S8" s="110">
        <v>44123</v>
      </c>
      <c r="T8" s="28"/>
      <c r="U8" s="28"/>
      <c r="V8" s="28"/>
      <c r="W8" s="28"/>
      <c r="X8" s="189">
        <f t="shared" si="2"/>
        <v>0</v>
      </c>
      <c r="Y8" s="21">
        <f t="shared" si="44"/>
        <v>44461.2</v>
      </c>
      <c r="Z8" s="110">
        <v>44116</v>
      </c>
      <c r="AA8" s="28"/>
      <c r="AB8" s="28"/>
      <c r="AC8" s="28"/>
      <c r="AD8" s="28"/>
      <c r="AE8" s="189">
        <f t="shared" si="3"/>
        <v>0</v>
      </c>
      <c r="AF8" s="21">
        <f t="shared" si="45"/>
        <v>37161.599999999999</v>
      </c>
      <c r="AG8" s="110">
        <v>44144</v>
      </c>
      <c r="AH8" s="28"/>
      <c r="AI8" s="28"/>
      <c r="AJ8" s="28"/>
      <c r="AK8" s="28"/>
      <c r="AL8" s="189">
        <f t="shared" si="4"/>
        <v>0</v>
      </c>
      <c r="AM8" s="21">
        <f t="shared" si="46"/>
        <v>15262.8</v>
      </c>
      <c r="AN8" s="110">
        <v>44144</v>
      </c>
      <c r="AO8" s="28"/>
      <c r="AP8" s="28"/>
      <c r="AQ8" s="28"/>
      <c r="AR8" s="28"/>
      <c r="AS8" s="189">
        <f t="shared" si="5"/>
        <v>0</v>
      </c>
      <c r="AT8" s="21">
        <f t="shared" si="47"/>
        <v>9622.1999999999989</v>
      </c>
      <c r="AU8" s="110">
        <v>44039</v>
      </c>
      <c r="AV8" s="33">
        <v>9622.2000000000007</v>
      </c>
      <c r="AW8" s="28">
        <v>44033</v>
      </c>
      <c r="AX8" s="33">
        <v>9622.2000000000007</v>
      </c>
      <c r="AY8" s="28">
        <v>44039</v>
      </c>
      <c r="AZ8" s="189">
        <f t="shared" si="6"/>
        <v>1</v>
      </c>
      <c r="BA8" s="21">
        <f t="shared" si="48"/>
        <v>14553</v>
      </c>
      <c r="BB8" s="110">
        <v>44095</v>
      </c>
      <c r="BC8" s="33">
        <v>14553</v>
      </c>
      <c r="BD8" s="28">
        <v>44082</v>
      </c>
      <c r="BE8" s="120">
        <v>14553</v>
      </c>
      <c r="BF8" s="122">
        <v>44095</v>
      </c>
      <c r="BG8" s="189">
        <f t="shared" si="7"/>
        <v>1</v>
      </c>
      <c r="BH8" s="21">
        <f t="shared" si="49"/>
        <v>10617.6</v>
      </c>
      <c r="BI8" s="121">
        <v>44095</v>
      </c>
      <c r="BJ8" s="120">
        <v>10617.599999999997</v>
      </c>
      <c r="BK8" s="121">
        <v>44082</v>
      </c>
      <c r="BL8" s="120">
        <v>10617.599999999997</v>
      </c>
      <c r="BM8" s="122">
        <v>44095</v>
      </c>
      <c r="BN8" s="189">
        <f t="shared" si="8"/>
        <v>1</v>
      </c>
      <c r="BO8" s="21">
        <f t="shared" si="50"/>
        <v>18249</v>
      </c>
      <c r="BP8" s="121">
        <v>44144</v>
      </c>
      <c r="BQ8" s="121"/>
      <c r="BR8" s="28"/>
      <c r="BS8" s="28"/>
      <c r="BT8" s="28"/>
      <c r="BU8" s="189">
        <f t="shared" si="9"/>
        <v>0</v>
      </c>
      <c r="BV8" s="21">
        <f t="shared" si="51"/>
        <v>10285.799999999999</v>
      </c>
      <c r="BW8" s="110">
        <v>44123</v>
      </c>
      <c r="BX8" s="28"/>
      <c r="BY8" s="28"/>
      <c r="BZ8" s="28"/>
      <c r="CA8" s="28"/>
      <c r="CB8" s="189">
        <f t="shared" si="10"/>
        <v>0</v>
      </c>
      <c r="CC8" s="21">
        <f t="shared" si="52"/>
        <v>29530.199999999997</v>
      </c>
      <c r="CD8" s="121">
        <v>44123</v>
      </c>
      <c r="CE8" s="28"/>
      <c r="CF8" s="28"/>
      <c r="CG8" s="28"/>
      <c r="CH8" s="28"/>
      <c r="CI8" s="189">
        <f t="shared" si="11"/>
        <v>0</v>
      </c>
      <c r="CJ8" s="21">
        <f t="shared" si="53"/>
        <v>26378.1</v>
      </c>
      <c r="CK8" s="121">
        <v>44144</v>
      </c>
      <c r="CL8" s="28"/>
      <c r="CM8" s="28"/>
      <c r="CN8" s="28"/>
      <c r="CO8" s="28"/>
      <c r="CP8" s="189">
        <f t="shared" si="12"/>
        <v>0</v>
      </c>
      <c r="CQ8" s="21">
        <f t="shared" si="54"/>
        <v>45788.4</v>
      </c>
      <c r="CR8" s="110">
        <v>44123</v>
      </c>
      <c r="CS8" s="28"/>
      <c r="CT8" s="28"/>
      <c r="CU8" s="28"/>
      <c r="CV8" s="28"/>
      <c r="CW8" s="189">
        <f t="shared" si="13"/>
        <v>0</v>
      </c>
      <c r="CX8" s="21">
        <f t="shared" si="55"/>
        <v>9009</v>
      </c>
      <c r="CY8" s="110">
        <v>44151</v>
      </c>
      <c r="CZ8" s="28"/>
      <c r="DA8" s="28"/>
      <c r="DB8" s="28"/>
      <c r="DC8" s="28"/>
      <c r="DD8" s="189">
        <f t="shared" si="14"/>
        <v>0</v>
      </c>
      <c r="DE8" s="21">
        <f t="shared" si="56"/>
        <v>11613</v>
      </c>
      <c r="DF8" s="110">
        <v>44137</v>
      </c>
      <c r="DG8" s="28"/>
      <c r="DH8" s="28"/>
      <c r="DI8" s="28"/>
      <c r="DJ8" s="28"/>
      <c r="DK8" s="189">
        <f t="shared" si="15"/>
        <v>0</v>
      </c>
      <c r="DL8" s="21">
        <f t="shared" si="57"/>
        <v>24553.200000000001</v>
      </c>
      <c r="DM8" s="110">
        <v>44144</v>
      </c>
      <c r="DN8" s="28"/>
      <c r="DO8" s="28"/>
      <c r="DP8" s="28"/>
      <c r="DQ8" s="28"/>
      <c r="DR8" s="189">
        <f t="shared" si="16"/>
        <v>0</v>
      </c>
      <c r="DS8" s="87">
        <v>0.15</v>
      </c>
      <c r="DT8" s="21">
        <f t="shared" si="58"/>
        <v>22398.820446428403</v>
      </c>
      <c r="DU8" s="110">
        <v>44161</v>
      </c>
      <c r="DV8" s="28"/>
      <c r="DW8" s="28"/>
      <c r="DX8" s="28"/>
      <c r="DY8" s="28"/>
      <c r="DZ8" s="21">
        <f t="shared" si="17"/>
        <v>22398.820446428403</v>
      </c>
      <c r="EA8" s="110">
        <v>44161</v>
      </c>
      <c r="EB8" s="28"/>
      <c r="EC8" s="28"/>
      <c r="ED8" s="28"/>
      <c r="EE8" s="28"/>
      <c r="EF8" s="21">
        <f t="shared" si="18"/>
        <v>22398.820446428403</v>
      </c>
      <c r="EG8" s="110">
        <v>44161</v>
      </c>
      <c r="EH8" s="28"/>
      <c r="EI8" s="28"/>
      <c r="EJ8" s="28"/>
      <c r="EK8" s="28"/>
      <c r="EL8" s="21">
        <f t="shared" si="19"/>
        <v>22398.820446428403</v>
      </c>
      <c r="EM8" s="110">
        <v>44161</v>
      </c>
      <c r="EN8" s="28"/>
      <c r="EO8" s="28"/>
      <c r="EP8" s="28"/>
      <c r="EQ8" s="28"/>
      <c r="ER8" s="21">
        <f t="shared" si="20"/>
        <v>22398.820446428403</v>
      </c>
      <c r="ES8" s="110">
        <v>44161</v>
      </c>
      <c r="ET8" s="28"/>
      <c r="EU8" s="28"/>
      <c r="EV8" s="28"/>
      <c r="EW8" s="28"/>
      <c r="EX8" s="21">
        <f t="shared" si="21"/>
        <v>22398.820446428403</v>
      </c>
      <c r="EY8" s="110">
        <v>44161</v>
      </c>
      <c r="EZ8" s="28"/>
      <c r="FA8" s="28"/>
      <c r="FB8" s="28"/>
      <c r="FC8" s="28"/>
      <c r="FD8" s="21">
        <f t="shared" si="22"/>
        <v>22398.820446428403</v>
      </c>
      <c r="FE8" s="110">
        <v>44161</v>
      </c>
      <c r="FF8" s="28"/>
      <c r="FG8" s="28"/>
      <c r="FH8" s="28"/>
      <c r="FI8" s="28"/>
      <c r="FJ8" s="21">
        <f t="shared" si="23"/>
        <v>22398.820446428403</v>
      </c>
      <c r="FK8" s="110">
        <v>44161</v>
      </c>
      <c r="FL8" s="28"/>
      <c r="FM8" s="28"/>
      <c r="FN8" s="28"/>
      <c r="FO8" s="28"/>
      <c r="FP8" s="21">
        <f t="shared" si="24"/>
        <v>22398.820446428403</v>
      </c>
      <c r="FQ8" s="110">
        <v>44161</v>
      </c>
      <c r="FR8" s="28"/>
      <c r="FS8" s="28"/>
      <c r="FT8" s="28"/>
      <c r="FU8" s="28"/>
      <c r="FV8" s="21">
        <f t="shared" si="25"/>
        <v>22398.820446428403</v>
      </c>
      <c r="FW8" s="110">
        <v>44161</v>
      </c>
      <c r="FX8" s="28"/>
      <c r="FY8" s="28"/>
      <c r="FZ8" s="28"/>
      <c r="GA8" s="28"/>
      <c r="GB8" s="21">
        <f t="shared" si="26"/>
        <v>22398.820446428403</v>
      </c>
      <c r="GC8" s="110">
        <v>44161</v>
      </c>
      <c r="GD8" s="28"/>
      <c r="GE8" s="28"/>
      <c r="GF8" s="28"/>
      <c r="GG8" s="28"/>
      <c r="GH8" s="21">
        <f t="shared" si="27"/>
        <v>22398.820446428403</v>
      </c>
      <c r="GI8" s="110">
        <v>44161</v>
      </c>
      <c r="GJ8" s="28"/>
      <c r="GK8" s="28"/>
      <c r="GL8" s="28"/>
      <c r="GM8" s="28"/>
      <c r="GN8" s="21">
        <f t="shared" si="28"/>
        <v>22398.820446428403</v>
      </c>
      <c r="GO8" s="110">
        <v>44161</v>
      </c>
      <c r="GP8" s="28"/>
      <c r="GQ8" s="28"/>
      <c r="GR8" s="28"/>
      <c r="GS8" s="28"/>
      <c r="GT8" s="21">
        <f t="shared" si="29"/>
        <v>22398.820446428403</v>
      </c>
      <c r="GU8" s="110">
        <v>44161</v>
      </c>
      <c r="GV8" s="28"/>
      <c r="GW8" s="28"/>
      <c r="GX8" s="28"/>
      <c r="GY8" s="28"/>
      <c r="GZ8" s="87">
        <v>0.15</v>
      </c>
      <c r="HA8" s="21">
        <f t="shared" si="59"/>
        <v>22398.820446428403</v>
      </c>
      <c r="HB8" s="28">
        <v>44176</v>
      </c>
      <c r="HC8" s="28"/>
      <c r="HD8" s="28"/>
      <c r="HE8" s="28"/>
      <c r="HF8" s="28"/>
      <c r="HG8" s="21">
        <f t="shared" si="30"/>
        <v>22398.820446428403</v>
      </c>
      <c r="HH8" s="28">
        <v>44176</v>
      </c>
      <c r="HI8" s="28"/>
      <c r="HJ8" s="28"/>
      <c r="HK8" s="28"/>
      <c r="HL8" s="28"/>
      <c r="HM8" s="21">
        <f t="shared" si="31"/>
        <v>22398.820446428403</v>
      </c>
      <c r="HN8" s="28">
        <v>44176</v>
      </c>
      <c r="HO8" s="28"/>
      <c r="HP8" s="28"/>
      <c r="HQ8" s="28"/>
      <c r="HR8" s="28"/>
      <c r="HS8" s="21">
        <f t="shared" si="32"/>
        <v>22398.820446428403</v>
      </c>
      <c r="HT8" s="28">
        <v>44176</v>
      </c>
      <c r="HU8" s="28"/>
      <c r="HV8" s="28"/>
      <c r="HW8" s="28"/>
      <c r="HX8" s="28"/>
      <c r="HY8" s="21">
        <f t="shared" si="33"/>
        <v>22398.820446428403</v>
      </c>
      <c r="HZ8" s="28">
        <v>44176</v>
      </c>
      <c r="IA8" s="28"/>
      <c r="IB8" s="28"/>
      <c r="IC8" s="28"/>
      <c r="ID8" s="28"/>
      <c r="IE8" s="21">
        <f t="shared" si="34"/>
        <v>22398.820446428403</v>
      </c>
      <c r="IF8" s="28">
        <v>44176</v>
      </c>
      <c r="IG8" s="28"/>
      <c r="IH8" s="28"/>
      <c r="II8" s="28"/>
      <c r="IJ8" s="28"/>
      <c r="IK8" s="21">
        <f t="shared" si="35"/>
        <v>22398.820446428403</v>
      </c>
      <c r="IL8" s="28">
        <v>44176</v>
      </c>
      <c r="IM8" s="28"/>
      <c r="IN8" s="28"/>
      <c r="IO8" s="28"/>
      <c r="IP8" s="28"/>
      <c r="IQ8" s="21">
        <f t="shared" si="36"/>
        <v>22398.820446428403</v>
      </c>
      <c r="IR8" s="28">
        <v>44176</v>
      </c>
      <c r="IS8" s="28"/>
      <c r="IT8" s="28"/>
      <c r="IU8" s="28"/>
      <c r="IV8" s="28"/>
      <c r="IW8" s="21">
        <f t="shared" si="37"/>
        <v>22398.820446428403</v>
      </c>
      <c r="IX8" s="28">
        <v>44176</v>
      </c>
      <c r="IY8" s="28"/>
      <c r="IZ8" s="28"/>
      <c r="JA8" s="28"/>
      <c r="JB8" s="28"/>
      <c r="JC8" s="21">
        <f t="shared" si="38"/>
        <v>22398.820446428403</v>
      </c>
      <c r="JD8" s="28">
        <v>44176</v>
      </c>
      <c r="JE8" s="28"/>
      <c r="JF8" s="28"/>
      <c r="JG8" s="28"/>
      <c r="JH8" s="28"/>
      <c r="JI8" s="21">
        <f t="shared" si="39"/>
        <v>22398.820446428403</v>
      </c>
      <c r="JJ8" s="28">
        <v>44176</v>
      </c>
      <c r="JK8" s="28"/>
      <c r="JL8" s="28"/>
      <c r="JM8" s="28"/>
      <c r="JN8" s="28"/>
      <c r="JO8" s="21">
        <f t="shared" si="40"/>
        <v>22398.820446428403</v>
      </c>
      <c r="JP8" s="28">
        <v>44176</v>
      </c>
      <c r="JQ8" s="28"/>
      <c r="JR8" s="28"/>
      <c r="JS8" s="28"/>
      <c r="JT8" s="28"/>
      <c r="JU8" s="21">
        <f t="shared" si="41"/>
        <v>22398.820446428403</v>
      </c>
      <c r="JV8" s="28">
        <v>44176</v>
      </c>
      <c r="JW8" s="28"/>
      <c r="JX8" s="28"/>
      <c r="JY8" s="28"/>
      <c r="JZ8" s="28"/>
      <c r="KA8" s="21">
        <f t="shared" si="42"/>
        <v>22398.820446428403</v>
      </c>
      <c r="KB8" s="28">
        <v>44176</v>
      </c>
      <c r="KC8" s="28"/>
      <c r="KD8" s="28"/>
      <c r="KE8" s="28"/>
      <c r="KF8" s="28"/>
    </row>
    <row r="9" spans="1:292" ht="15" x14ac:dyDescent="0.25">
      <c r="A9" s="8">
        <v>5</v>
      </c>
      <c r="B9" s="13" t="s">
        <v>38</v>
      </c>
      <c r="C9" s="39">
        <v>0.15</v>
      </c>
      <c r="D9" s="11">
        <f t="shared" si="43"/>
        <v>21235.200000000001</v>
      </c>
      <c r="E9" s="121">
        <v>44123</v>
      </c>
      <c r="F9" s="28"/>
      <c r="G9" s="28"/>
      <c r="H9" s="28"/>
      <c r="I9" s="28"/>
      <c r="J9" s="189">
        <f t="shared" si="0"/>
        <v>0</v>
      </c>
      <c r="K9" s="21">
        <f t="shared" si="43"/>
        <v>27207.599999999999</v>
      </c>
      <c r="L9" s="122">
        <v>44130</v>
      </c>
      <c r="M9" s="28"/>
      <c r="N9" s="28"/>
      <c r="O9" s="28"/>
      <c r="P9" s="28"/>
      <c r="Q9" s="189">
        <f t="shared" si="1"/>
        <v>0</v>
      </c>
      <c r="R9" s="21">
        <f t="shared" si="43"/>
        <v>11944.8</v>
      </c>
      <c r="S9" s="110">
        <v>44116</v>
      </c>
      <c r="T9" s="28"/>
      <c r="U9" s="28"/>
      <c r="V9" s="28"/>
      <c r="W9" s="28"/>
      <c r="X9" s="189">
        <f t="shared" si="2"/>
        <v>0</v>
      </c>
      <c r="Y9" s="21">
        <f t="shared" si="44"/>
        <v>44461.2</v>
      </c>
      <c r="Z9" s="110">
        <v>44116</v>
      </c>
      <c r="AA9" s="28"/>
      <c r="AB9" s="28"/>
      <c r="AC9" s="28"/>
      <c r="AD9" s="28"/>
      <c r="AE9" s="189">
        <f t="shared" si="3"/>
        <v>0</v>
      </c>
      <c r="AF9" s="21">
        <f t="shared" si="45"/>
        <v>37161.599999999999</v>
      </c>
      <c r="AG9" s="110">
        <v>44158</v>
      </c>
      <c r="AH9" s="28"/>
      <c r="AI9" s="28"/>
      <c r="AJ9" s="28"/>
      <c r="AK9" s="28"/>
      <c r="AL9" s="189">
        <f t="shared" si="4"/>
        <v>0</v>
      </c>
      <c r="AM9" s="21">
        <f t="shared" si="46"/>
        <v>15262.8</v>
      </c>
      <c r="AN9" s="110">
        <v>44158</v>
      </c>
      <c r="AO9" s="28"/>
      <c r="AP9" s="28"/>
      <c r="AQ9" s="28"/>
      <c r="AR9" s="28"/>
      <c r="AS9" s="189">
        <f t="shared" si="5"/>
        <v>0</v>
      </c>
      <c r="AT9" s="21">
        <f t="shared" si="47"/>
        <v>9622.1999999999989</v>
      </c>
      <c r="AU9" s="110">
        <v>44039</v>
      </c>
      <c r="AV9" s="33">
        <v>9622.2000000000007</v>
      </c>
      <c r="AW9" s="28">
        <v>44033</v>
      </c>
      <c r="AX9" s="33">
        <v>9622.2000000000007</v>
      </c>
      <c r="AY9" s="28">
        <v>44039</v>
      </c>
      <c r="AZ9" s="189">
        <f t="shared" si="6"/>
        <v>1</v>
      </c>
      <c r="BA9" s="21">
        <f t="shared" si="48"/>
        <v>14553</v>
      </c>
      <c r="BB9" s="110">
        <v>44078</v>
      </c>
      <c r="BC9" s="33">
        <v>14553</v>
      </c>
      <c r="BD9" s="28">
        <v>44068</v>
      </c>
      <c r="BE9" s="33">
        <f>BC9</f>
        <v>14553</v>
      </c>
      <c r="BF9" s="28">
        <f>BB9</f>
        <v>44078</v>
      </c>
      <c r="BG9" s="189">
        <f t="shared" si="7"/>
        <v>1</v>
      </c>
      <c r="BH9" s="21">
        <f t="shared" si="49"/>
        <v>10617.6</v>
      </c>
      <c r="BI9" s="110">
        <v>44059</v>
      </c>
      <c r="BJ9" s="33">
        <v>10617.6</v>
      </c>
      <c r="BK9" s="28">
        <v>44049</v>
      </c>
      <c r="BL9" s="33">
        <v>10617.6</v>
      </c>
      <c r="BM9" s="28">
        <v>44064</v>
      </c>
      <c r="BN9" s="189">
        <f t="shared" si="8"/>
        <v>1</v>
      </c>
      <c r="BO9" s="21">
        <f t="shared" si="50"/>
        <v>18249</v>
      </c>
      <c r="BP9" s="121">
        <v>44158</v>
      </c>
      <c r="BQ9" s="121"/>
      <c r="BR9" s="28"/>
      <c r="BS9" s="28"/>
      <c r="BT9" s="28"/>
      <c r="BU9" s="189">
        <f t="shared" si="9"/>
        <v>0</v>
      </c>
      <c r="BV9" s="21">
        <f t="shared" si="51"/>
        <v>10285.799999999999</v>
      </c>
      <c r="BW9" s="110">
        <v>44116</v>
      </c>
      <c r="BX9" s="28"/>
      <c r="BY9" s="28"/>
      <c r="BZ9" s="28"/>
      <c r="CA9" s="28"/>
      <c r="CB9" s="189">
        <f t="shared" si="10"/>
        <v>0</v>
      </c>
      <c r="CC9" s="21">
        <f t="shared" si="52"/>
        <v>29530.199999999997</v>
      </c>
      <c r="CD9" s="121">
        <v>44116</v>
      </c>
      <c r="CE9" s="28"/>
      <c r="CF9" s="28"/>
      <c r="CG9" s="28"/>
      <c r="CH9" s="28"/>
      <c r="CI9" s="189">
        <f t="shared" si="11"/>
        <v>0</v>
      </c>
      <c r="CJ9" s="21">
        <f t="shared" si="53"/>
        <v>26378.1</v>
      </c>
      <c r="CK9" s="110">
        <v>44158</v>
      </c>
      <c r="CL9" s="28"/>
      <c r="CM9" s="28"/>
      <c r="CN9" s="28"/>
      <c r="CO9" s="28"/>
      <c r="CP9" s="189">
        <f t="shared" si="12"/>
        <v>0</v>
      </c>
      <c r="CQ9" s="21">
        <f t="shared" si="54"/>
        <v>45788.4</v>
      </c>
      <c r="CR9" s="110">
        <v>44130</v>
      </c>
      <c r="CS9" s="28"/>
      <c r="CT9" s="28"/>
      <c r="CU9" s="28"/>
      <c r="CV9" s="28"/>
      <c r="CW9" s="189">
        <f t="shared" si="13"/>
        <v>0</v>
      </c>
      <c r="CX9" s="21">
        <f t="shared" si="55"/>
        <v>9009</v>
      </c>
      <c r="CY9" s="110">
        <v>44165</v>
      </c>
      <c r="CZ9" s="28"/>
      <c r="DA9" s="28"/>
      <c r="DB9" s="28"/>
      <c r="DC9" s="28"/>
      <c r="DD9" s="189">
        <f t="shared" si="14"/>
        <v>0</v>
      </c>
      <c r="DE9" s="21">
        <f t="shared" si="56"/>
        <v>11613</v>
      </c>
      <c r="DF9" s="110">
        <v>44151</v>
      </c>
      <c r="DG9" s="28"/>
      <c r="DH9" s="28"/>
      <c r="DI9" s="28"/>
      <c r="DJ9" s="28"/>
      <c r="DK9" s="189">
        <f t="shared" si="15"/>
        <v>0</v>
      </c>
      <c r="DL9" s="21">
        <f t="shared" si="57"/>
        <v>24553.200000000001</v>
      </c>
      <c r="DM9" s="110">
        <v>44158</v>
      </c>
      <c r="DN9" s="28"/>
      <c r="DO9" s="28"/>
      <c r="DP9" s="28"/>
      <c r="DQ9" s="28"/>
      <c r="DR9" s="189">
        <f t="shared" si="16"/>
        <v>0</v>
      </c>
      <c r="DS9" s="87">
        <v>0.15</v>
      </c>
      <c r="DT9" s="21">
        <f t="shared" si="58"/>
        <v>22398.820446428403</v>
      </c>
      <c r="DU9" s="110">
        <v>44169</v>
      </c>
      <c r="DV9" s="28"/>
      <c r="DW9" s="28"/>
      <c r="DX9" s="28"/>
      <c r="DY9" s="28"/>
      <c r="DZ9" s="21">
        <f t="shared" si="17"/>
        <v>22398.820446428403</v>
      </c>
      <c r="EA9" s="110">
        <v>44169</v>
      </c>
      <c r="EB9" s="28"/>
      <c r="EC9" s="28"/>
      <c r="ED9" s="28"/>
      <c r="EE9" s="28"/>
      <c r="EF9" s="21">
        <f t="shared" si="18"/>
        <v>22398.820446428403</v>
      </c>
      <c r="EG9" s="110">
        <v>44169</v>
      </c>
      <c r="EH9" s="28"/>
      <c r="EI9" s="28"/>
      <c r="EJ9" s="28"/>
      <c r="EK9" s="28"/>
      <c r="EL9" s="21">
        <f t="shared" si="19"/>
        <v>22398.820446428403</v>
      </c>
      <c r="EM9" s="110">
        <v>44169</v>
      </c>
      <c r="EN9" s="28"/>
      <c r="EO9" s="28"/>
      <c r="EP9" s="28"/>
      <c r="EQ9" s="28"/>
      <c r="ER9" s="21">
        <f t="shared" si="20"/>
        <v>22398.820446428403</v>
      </c>
      <c r="ES9" s="110">
        <v>44169</v>
      </c>
      <c r="ET9" s="28"/>
      <c r="EU9" s="28"/>
      <c r="EV9" s="28"/>
      <c r="EW9" s="28"/>
      <c r="EX9" s="21">
        <f t="shared" si="21"/>
        <v>22398.820446428403</v>
      </c>
      <c r="EY9" s="110">
        <v>44169</v>
      </c>
      <c r="EZ9" s="28"/>
      <c r="FA9" s="28"/>
      <c r="FB9" s="28"/>
      <c r="FC9" s="28"/>
      <c r="FD9" s="21">
        <f t="shared" si="22"/>
        <v>22398.820446428403</v>
      </c>
      <c r="FE9" s="110">
        <v>44169</v>
      </c>
      <c r="FF9" s="28"/>
      <c r="FG9" s="28"/>
      <c r="FH9" s="28"/>
      <c r="FI9" s="28"/>
      <c r="FJ9" s="21">
        <f t="shared" si="23"/>
        <v>22398.820446428403</v>
      </c>
      <c r="FK9" s="110">
        <v>44169</v>
      </c>
      <c r="FL9" s="28"/>
      <c r="FM9" s="28"/>
      <c r="FN9" s="28"/>
      <c r="FO9" s="28"/>
      <c r="FP9" s="21">
        <f t="shared" si="24"/>
        <v>22398.820446428403</v>
      </c>
      <c r="FQ9" s="110">
        <v>44169</v>
      </c>
      <c r="FR9" s="28"/>
      <c r="FS9" s="28"/>
      <c r="FT9" s="28"/>
      <c r="FU9" s="28"/>
      <c r="FV9" s="21">
        <f t="shared" si="25"/>
        <v>22398.820446428403</v>
      </c>
      <c r="FW9" s="110">
        <v>44169</v>
      </c>
      <c r="FX9" s="28"/>
      <c r="FY9" s="28"/>
      <c r="FZ9" s="28"/>
      <c r="GA9" s="28"/>
      <c r="GB9" s="21">
        <f t="shared" si="26"/>
        <v>22398.820446428403</v>
      </c>
      <c r="GC9" s="110">
        <v>44169</v>
      </c>
      <c r="GD9" s="28"/>
      <c r="GE9" s="28"/>
      <c r="GF9" s="28"/>
      <c r="GG9" s="28"/>
      <c r="GH9" s="21">
        <f t="shared" si="27"/>
        <v>22398.820446428403</v>
      </c>
      <c r="GI9" s="110">
        <v>44169</v>
      </c>
      <c r="GJ9" s="28"/>
      <c r="GK9" s="28"/>
      <c r="GL9" s="28"/>
      <c r="GM9" s="28"/>
      <c r="GN9" s="21">
        <f t="shared" si="28"/>
        <v>22398.820446428403</v>
      </c>
      <c r="GO9" s="110">
        <v>44169</v>
      </c>
      <c r="GP9" s="28"/>
      <c r="GQ9" s="28"/>
      <c r="GR9" s="28"/>
      <c r="GS9" s="28"/>
      <c r="GT9" s="21">
        <f t="shared" si="29"/>
        <v>22398.820446428403</v>
      </c>
      <c r="GU9" s="110">
        <v>44169</v>
      </c>
      <c r="GV9" s="28"/>
      <c r="GW9" s="28"/>
      <c r="GX9" s="28"/>
      <c r="GY9" s="28"/>
      <c r="GZ9" s="87">
        <v>0.15</v>
      </c>
      <c r="HA9" s="21">
        <f t="shared" si="59"/>
        <v>22398.820446428403</v>
      </c>
      <c r="HB9" s="28">
        <v>44184</v>
      </c>
      <c r="HC9" s="28"/>
      <c r="HD9" s="28"/>
      <c r="HE9" s="28"/>
      <c r="HF9" s="28"/>
      <c r="HG9" s="21">
        <f t="shared" si="30"/>
        <v>22398.820446428403</v>
      </c>
      <c r="HH9" s="28">
        <v>44184</v>
      </c>
      <c r="HI9" s="28"/>
      <c r="HJ9" s="28"/>
      <c r="HK9" s="28"/>
      <c r="HL9" s="28"/>
      <c r="HM9" s="21">
        <f t="shared" si="31"/>
        <v>22398.820446428403</v>
      </c>
      <c r="HN9" s="28">
        <v>44184</v>
      </c>
      <c r="HO9" s="28"/>
      <c r="HP9" s="28"/>
      <c r="HQ9" s="28"/>
      <c r="HR9" s="28"/>
      <c r="HS9" s="21">
        <f t="shared" si="32"/>
        <v>22398.820446428403</v>
      </c>
      <c r="HT9" s="28">
        <v>44184</v>
      </c>
      <c r="HU9" s="28"/>
      <c r="HV9" s="28"/>
      <c r="HW9" s="28"/>
      <c r="HX9" s="28"/>
      <c r="HY9" s="21">
        <f t="shared" si="33"/>
        <v>22398.820446428403</v>
      </c>
      <c r="HZ9" s="28">
        <v>44184</v>
      </c>
      <c r="IA9" s="28"/>
      <c r="IB9" s="28"/>
      <c r="IC9" s="28"/>
      <c r="ID9" s="28"/>
      <c r="IE9" s="21">
        <f t="shared" si="34"/>
        <v>22398.820446428403</v>
      </c>
      <c r="IF9" s="28">
        <v>44184</v>
      </c>
      <c r="IG9" s="28"/>
      <c r="IH9" s="28"/>
      <c r="II9" s="28"/>
      <c r="IJ9" s="28"/>
      <c r="IK9" s="21">
        <f t="shared" si="35"/>
        <v>22398.820446428403</v>
      </c>
      <c r="IL9" s="28">
        <v>44184</v>
      </c>
      <c r="IM9" s="28"/>
      <c r="IN9" s="28"/>
      <c r="IO9" s="28"/>
      <c r="IP9" s="28"/>
      <c r="IQ9" s="21">
        <f t="shared" si="36"/>
        <v>22398.820446428403</v>
      </c>
      <c r="IR9" s="28">
        <v>44184</v>
      </c>
      <c r="IS9" s="28"/>
      <c r="IT9" s="28"/>
      <c r="IU9" s="28"/>
      <c r="IV9" s="28"/>
      <c r="IW9" s="21">
        <f t="shared" si="37"/>
        <v>22398.820446428403</v>
      </c>
      <c r="IX9" s="28">
        <v>44184</v>
      </c>
      <c r="IY9" s="28"/>
      <c r="IZ9" s="28"/>
      <c r="JA9" s="28"/>
      <c r="JB9" s="28"/>
      <c r="JC9" s="21">
        <f t="shared" si="38"/>
        <v>22398.820446428403</v>
      </c>
      <c r="JD9" s="28">
        <v>44184</v>
      </c>
      <c r="JE9" s="28"/>
      <c r="JF9" s="28"/>
      <c r="JG9" s="28"/>
      <c r="JH9" s="28"/>
      <c r="JI9" s="21">
        <f t="shared" si="39"/>
        <v>22398.820446428403</v>
      </c>
      <c r="JJ9" s="28">
        <v>44184</v>
      </c>
      <c r="JK9" s="28"/>
      <c r="JL9" s="28"/>
      <c r="JM9" s="28"/>
      <c r="JN9" s="28"/>
      <c r="JO9" s="21">
        <f t="shared" si="40"/>
        <v>22398.820446428403</v>
      </c>
      <c r="JP9" s="28">
        <v>44184</v>
      </c>
      <c r="JQ9" s="28"/>
      <c r="JR9" s="28"/>
      <c r="JS9" s="28"/>
      <c r="JT9" s="28"/>
      <c r="JU9" s="21">
        <f t="shared" si="41"/>
        <v>22398.820446428403</v>
      </c>
      <c r="JV9" s="28">
        <v>44184</v>
      </c>
      <c r="JW9" s="28"/>
      <c r="JX9" s="28"/>
      <c r="JY9" s="28"/>
      <c r="JZ9" s="28"/>
      <c r="KA9" s="21">
        <f t="shared" si="42"/>
        <v>22398.820446428403</v>
      </c>
      <c r="KB9" s="28">
        <v>44184</v>
      </c>
      <c r="KC9" s="28"/>
      <c r="KD9" s="28"/>
      <c r="KE9" s="28"/>
      <c r="KF9" s="28"/>
    </row>
    <row r="10" spans="1:292" ht="15" x14ac:dyDescent="0.25">
      <c r="A10" s="8">
        <v>6</v>
      </c>
      <c r="B10" s="13" t="s">
        <v>39</v>
      </c>
      <c r="C10" s="39">
        <v>0.2</v>
      </c>
      <c r="D10" s="11">
        <f t="shared" si="43"/>
        <v>28313.600000000002</v>
      </c>
      <c r="E10" s="110">
        <v>44165</v>
      </c>
      <c r="F10" s="28"/>
      <c r="G10" s="28"/>
      <c r="H10" s="28"/>
      <c r="I10" s="28"/>
      <c r="J10" s="189">
        <f t="shared" si="0"/>
        <v>0</v>
      </c>
      <c r="K10" s="21">
        <f t="shared" si="43"/>
        <v>36276.800000000003</v>
      </c>
      <c r="L10" s="122">
        <v>44172</v>
      </c>
      <c r="M10" s="28"/>
      <c r="N10" s="28"/>
      <c r="O10" s="28"/>
      <c r="P10" s="28"/>
      <c r="Q10" s="189">
        <f t="shared" si="1"/>
        <v>0</v>
      </c>
      <c r="R10" s="21">
        <f t="shared" si="43"/>
        <v>15926.400000000001</v>
      </c>
      <c r="S10" s="110">
        <v>44165</v>
      </c>
      <c r="T10" s="28"/>
      <c r="U10" s="28"/>
      <c r="V10" s="28"/>
      <c r="W10" s="28"/>
      <c r="X10" s="189">
        <f t="shared" si="2"/>
        <v>0</v>
      </c>
      <c r="Y10" s="21">
        <f t="shared" si="44"/>
        <v>59281.600000000006</v>
      </c>
      <c r="Z10" s="110">
        <v>44165</v>
      </c>
      <c r="AA10" s="28"/>
      <c r="AB10" s="28"/>
      <c r="AC10" s="28"/>
      <c r="AD10" s="28"/>
      <c r="AE10" s="189">
        <f t="shared" si="3"/>
        <v>0</v>
      </c>
      <c r="AF10" s="21">
        <f t="shared" si="45"/>
        <v>49548.800000000003</v>
      </c>
      <c r="AG10" s="110">
        <v>44186</v>
      </c>
      <c r="AH10" s="28"/>
      <c r="AI10" s="28"/>
      <c r="AJ10" s="28"/>
      <c r="AK10" s="28"/>
      <c r="AL10" s="189">
        <f t="shared" si="4"/>
        <v>0</v>
      </c>
      <c r="AM10" s="21">
        <f t="shared" si="46"/>
        <v>20350.400000000001</v>
      </c>
      <c r="AN10" s="110">
        <v>44186</v>
      </c>
      <c r="AO10" s="28"/>
      <c r="AP10" s="28"/>
      <c r="AQ10" s="28"/>
      <c r="AR10" s="28"/>
      <c r="AS10" s="189">
        <f t="shared" si="5"/>
        <v>0</v>
      </c>
      <c r="AT10" s="21">
        <f t="shared" si="47"/>
        <v>12829.6</v>
      </c>
      <c r="AU10" s="110">
        <v>44116</v>
      </c>
      <c r="AV10" s="28"/>
      <c r="AW10" s="28"/>
      <c r="AX10" s="28"/>
      <c r="AY10" s="28"/>
      <c r="AZ10" s="189">
        <f t="shared" si="6"/>
        <v>0</v>
      </c>
      <c r="BA10" s="21">
        <f t="shared" si="48"/>
        <v>19404</v>
      </c>
      <c r="BB10" s="121">
        <v>44116</v>
      </c>
      <c r="BC10" s="33"/>
      <c r="BD10" s="28"/>
      <c r="BE10" s="28"/>
      <c r="BF10" s="28"/>
      <c r="BG10" s="189">
        <f t="shared" si="7"/>
        <v>0</v>
      </c>
      <c r="BH10" s="21">
        <f t="shared" si="49"/>
        <v>14156.800000000001</v>
      </c>
      <c r="BI10" s="121">
        <v>44116</v>
      </c>
      <c r="BJ10" s="33"/>
      <c r="BK10" s="28"/>
      <c r="BL10" s="28"/>
      <c r="BM10" s="28"/>
      <c r="BN10" s="189">
        <f t="shared" si="8"/>
        <v>0</v>
      </c>
      <c r="BO10" s="21">
        <f t="shared" si="50"/>
        <v>24332</v>
      </c>
      <c r="BP10" s="121">
        <v>44193</v>
      </c>
      <c r="BQ10" s="121"/>
      <c r="BR10" s="28"/>
      <c r="BS10" s="28"/>
      <c r="BT10" s="28"/>
      <c r="BU10" s="189">
        <f t="shared" si="9"/>
        <v>0</v>
      </c>
      <c r="BV10" s="21">
        <f t="shared" si="51"/>
        <v>13714.400000000001</v>
      </c>
      <c r="BW10" s="110">
        <v>44158</v>
      </c>
      <c r="BX10" s="28"/>
      <c r="BY10" s="28"/>
      <c r="BZ10" s="28"/>
      <c r="CA10" s="28"/>
      <c r="CB10" s="189">
        <f t="shared" si="10"/>
        <v>0</v>
      </c>
      <c r="CC10" s="21">
        <f t="shared" si="52"/>
        <v>39373.600000000006</v>
      </c>
      <c r="CD10" s="121">
        <v>44165</v>
      </c>
      <c r="CE10" s="28"/>
      <c r="CF10" s="28"/>
      <c r="CG10" s="28"/>
      <c r="CH10" s="28"/>
      <c r="CI10" s="189">
        <f t="shared" si="11"/>
        <v>0</v>
      </c>
      <c r="CJ10" s="21">
        <f t="shared" si="53"/>
        <v>35170.800000000003</v>
      </c>
      <c r="CK10" s="110">
        <v>44207</v>
      </c>
      <c r="CL10" s="28"/>
      <c r="CM10" s="28"/>
      <c r="CN10" s="28"/>
      <c r="CO10" s="28"/>
      <c r="CP10" s="189">
        <f t="shared" si="12"/>
        <v>0</v>
      </c>
      <c r="CQ10" s="21">
        <f t="shared" si="54"/>
        <v>61051.200000000004</v>
      </c>
      <c r="CR10" s="110">
        <v>44172</v>
      </c>
      <c r="CS10" s="28"/>
      <c r="CT10" s="28"/>
      <c r="CU10" s="28"/>
      <c r="CV10" s="28"/>
      <c r="CW10" s="189">
        <f t="shared" si="13"/>
        <v>0</v>
      </c>
      <c r="CX10" s="21">
        <f t="shared" si="55"/>
        <v>12012</v>
      </c>
      <c r="CY10" s="110">
        <v>44207</v>
      </c>
      <c r="CZ10" s="28"/>
      <c r="DA10" s="28"/>
      <c r="DB10" s="28"/>
      <c r="DC10" s="28"/>
      <c r="DD10" s="189">
        <f t="shared" si="14"/>
        <v>0</v>
      </c>
      <c r="DE10" s="21">
        <f t="shared" si="56"/>
        <v>15484</v>
      </c>
      <c r="DF10" s="110">
        <v>44179</v>
      </c>
      <c r="DG10" s="28"/>
      <c r="DH10" s="28"/>
      <c r="DI10" s="28"/>
      <c r="DJ10" s="28"/>
      <c r="DK10" s="189">
        <f t="shared" si="15"/>
        <v>0</v>
      </c>
      <c r="DL10" s="21">
        <f t="shared" si="57"/>
        <v>32737.600000000002</v>
      </c>
      <c r="DM10" s="110">
        <v>44214</v>
      </c>
      <c r="DN10" s="28"/>
      <c r="DO10" s="28"/>
      <c r="DP10" s="28"/>
      <c r="DQ10" s="28"/>
      <c r="DR10" s="189">
        <f t="shared" si="16"/>
        <v>0</v>
      </c>
      <c r="DS10" s="87">
        <v>0.2</v>
      </c>
      <c r="DT10" s="21">
        <f t="shared" si="58"/>
        <v>29865.093928571205</v>
      </c>
      <c r="DU10" s="110">
        <v>44208</v>
      </c>
      <c r="DV10" s="28"/>
      <c r="DW10" s="28"/>
      <c r="DX10" s="28"/>
      <c r="DY10" s="28"/>
      <c r="DZ10" s="21">
        <f t="shared" si="17"/>
        <v>29865.093928571205</v>
      </c>
      <c r="EA10" s="110">
        <v>44208</v>
      </c>
      <c r="EB10" s="28"/>
      <c r="EC10" s="28"/>
      <c r="ED10" s="28"/>
      <c r="EE10" s="28"/>
      <c r="EF10" s="21">
        <f t="shared" si="18"/>
        <v>29865.093928571205</v>
      </c>
      <c r="EG10" s="110">
        <v>44208</v>
      </c>
      <c r="EH10" s="28"/>
      <c r="EI10" s="28"/>
      <c r="EJ10" s="28"/>
      <c r="EK10" s="28"/>
      <c r="EL10" s="21">
        <f t="shared" si="19"/>
        <v>29865.093928571205</v>
      </c>
      <c r="EM10" s="110">
        <v>44208</v>
      </c>
      <c r="EN10" s="28"/>
      <c r="EO10" s="28"/>
      <c r="EP10" s="28"/>
      <c r="EQ10" s="28"/>
      <c r="ER10" s="21">
        <f t="shared" si="20"/>
        <v>29865.093928571205</v>
      </c>
      <c r="ES10" s="110">
        <v>44208</v>
      </c>
      <c r="ET10" s="28"/>
      <c r="EU10" s="28"/>
      <c r="EV10" s="28"/>
      <c r="EW10" s="28"/>
      <c r="EX10" s="21">
        <f t="shared" si="21"/>
        <v>29865.093928571205</v>
      </c>
      <c r="EY10" s="110">
        <v>44208</v>
      </c>
      <c r="EZ10" s="28"/>
      <c r="FA10" s="28"/>
      <c r="FB10" s="28"/>
      <c r="FC10" s="28"/>
      <c r="FD10" s="21">
        <f t="shared" si="22"/>
        <v>29865.093928571205</v>
      </c>
      <c r="FE10" s="110">
        <v>44208</v>
      </c>
      <c r="FF10" s="28"/>
      <c r="FG10" s="28"/>
      <c r="FH10" s="28"/>
      <c r="FI10" s="28"/>
      <c r="FJ10" s="21">
        <f t="shared" si="23"/>
        <v>29865.093928571205</v>
      </c>
      <c r="FK10" s="110">
        <v>44208</v>
      </c>
      <c r="FL10" s="28"/>
      <c r="FM10" s="28"/>
      <c r="FN10" s="28"/>
      <c r="FO10" s="28"/>
      <c r="FP10" s="21">
        <f t="shared" si="24"/>
        <v>29865.093928571205</v>
      </c>
      <c r="FQ10" s="110">
        <v>44208</v>
      </c>
      <c r="FR10" s="28"/>
      <c r="FS10" s="28"/>
      <c r="FT10" s="28"/>
      <c r="FU10" s="28"/>
      <c r="FV10" s="21">
        <f t="shared" si="25"/>
        <v>29865.093928571205</v>
      </c>
      <c r="FW10" s="110">
        <v>44208</v>
      </c>
      <c r="FX10" s="28"/>
      <c r="FY10" s="28"/>
      <c r="FZ10" s="28"/>
      <c r="GA10" s="28"/>
      <c r="GB10" s="21">
        <f t="shared" si="26"/>
        <v>29865.093928571205</v>
      </c>
      <c r="GC10" s="110">
        <v>44208</v>
      </c>
      <c r="GD10" s="28"/>
      <c r="GE10" s="28"/>
      <c r="GF10" s="28"/>
      <c r="GG10" s="28"/>
      <c r="GH10" s="21">
        <f t="shared" si="27"/>
        <v>29865.093928571205</v>
      </c>
      <c r="GI10" s="110">
        <v>44208</v>
      </c>
      <c r="GJ10" s="28"/>
      <c r="GK10" s="28"/>
      <c r="GL10" s="28"/>
      <c r="GM10" s="28"/>
      <c r="GN10" s="21">
        <f t="shared" si="28"/>
        <v>29865.093928571205</v>
      </c>
      <c r="GO10" s="110">
        <v>44208</v>
      </c>
      <c r="GP10" s="28"/>
      <c r="GQ10" s="28"/>
      <c r="GR10" s="28"/>
      <c r="GS10" s="28"/>
      <c r="GT10" s="21">
        <f t="shared" si="29"/>
        <v>29865.093928571205</v>
      </c>
      <c r="GU10" s="110">
        <v>44208</v>
      </c>
      <c r="GV10" s="28"/>
      <c r="GW10" s="28"/>
      <c r="GX10" s="28"/>
      <c r="GY10" s="28"/>
      <c r="GZ10" s="87">
        <v>0.2</v>
      </c>
      <c r="HA10" s="21">
        <f t="shared" si="59"/>
        <v>29865.093928571205</v>
      </c>
      <c r="HB10" s="28">
        <v>44223</v>
      </c>
      <c r="HC10" s="28"/>
      <c r="HD10" s="28"/>
      <c r="HE10" s="28"/>
      <c r="HF10" s="28"/>
      <c r="HG10" s="21">
        <f t="shared" si="30"/>
        <v>29865.093928571205</v>
      </c>
      <c r="HH10" s="28">
        <v>44223</v>
      </c>
      <c r="HI10" s="28"/>
      <c r="HJ10" s="28"/>
      <c r="HK10" s="28"/>
      <c r="HL10" s="28"/>
      <c r="HM10" s="21">
        <f t="shared" si="31"/>
        <v>29865.093928571205</v>
      </c>
      <c r="HN10" s="28">
        <v>44223</v>
      </c>
      <c r="HO10" s="28"/>
      <c r="HP10" s="28"/>
      <c r="HQ10" s="28"/>
      <c r="HR10" s="28"/>
      <c r="HS10" s="21">
        <f t="shared" si="32"/>
        <v>29865.093928571205</v>
      </c>
      <c r="HT10" s="28">
        <v>44223</v>
      </c>
      <c r="HU10" s="28"/>
      <c r="HV10" s="28"/>
      <c r="HW10" s="28"/>
      <c r="HX10" s="28"/>
      <c r="HY10" s="21">
        <f t="shared" si="33"/>
        <v>29865.093928571205</v>
      </c>
      <c r="HZ10" s="28">
        <v>44223</v>
      </c>
      <c r="IA10" s="28"/>
      <c r="IB10" s="28"/>
      <c r="IC10" s="28"/>
      <c r="ID10" s="28"/>
      <c r="IE10" s="21">
        <f t="shared" si="34"/>
        <v>29865.093928571205</v>
      </c>
      <c r="IF10" s="28">
        <v>44223</v>
      </c>
      <c r="IG10" s="28"/>
      <c r="IH10" s="28"/>
      <c r="II10" s="28"/>
      <c r="IJ10" s="28"/>
      <c r="IK10" s="21">
        <f t="shared" si="35"/>
        <v>29865.093928571205</v>
      </c>
      <c r="IL10" s="28">
        <v>44223</v>
      </c>
      <c r="IM10" s="28"/>
      <c r="IN10" s="28"/>
      <c r="IO10" s="28"/>
      <c r="IP10" s="28"/>
      <c r="IQ10" s="21">
        <f t="shared" si="36"/>
        <v>29865.093928571205</v>
      </c>
      <c r="IR10" s="28">
        <v>44223</v>
      </c>
      <c r="IS10" s="28"/>
      <c r="IT10" s="28"/>
      <c r="IU10" s="28"/>
      <c r="IV10" s="28"/>
      <c r="IW10" s="21">
        <f t="shared" si="37"/>
        <v>29865.093928571205</v>
      </c>
      <c r="IX10" s="28">
        <v>44223</v>
      </c>
      <c r="IY10" s="28"/>
      <c r="IZ10" s="28"/>
      <c r="JA10" s="28"/>
      <c r="JB10" s="28"/>
      <c r="JC10" s="21">
        <f t="shared" si="38"/>
        <v>29865.093928571205</v>
      </c>
      <c r="JD10" s="28">
        <v>44223</v>
      </c>
      <c r="JE10" s="28"/>
      <c r="JF10" s="28"/>
      <c r="JG10" s="28"/>
      <c r="JH10" s="28"/>
      <c r="JI10" s="21">
        <f t="shared" si="39"/>
        <v>29865.093928571205</v>
      </c>
      <c r="JJ10" s="28">
        <v>44223</v>
      </c>
      <c r="JK10" s="28"/>
      <c r="JL10" s="28"/>
      <c r="JM10" s="28"/>
      <c r="JN10" s="28"/>
      <c r="JO10" s="21">
        <f t="shared" si="40"/>
        <v>29865.093928571205</v>
      </c>
      <c r="JP10" s="28">
        <v>44223</v>
      </c>
      <c r="JQ10" s="28"/>
      <c r="JR10" s="28"/>
      <c r="JS10" s="28"/>
      <c r="JT10" s="28"/>
      <c r="JU10" s="21">
        <f t="shared" si="41"/>
        <v>29865.093928571205</v>
      </c>
      <c r="JV10" s="28">
        <v>44223</v>
      </c>
      <c r="JW10" s="28"/>
      <c r="JX10" s="28"/>
      <c r="JY10" s="28"/>
      <c r="JZ10" s="28"/>
      <c r="KA10" s="21">
        <f t="shared" si="42"/>
        <v>29865.093928571205</v>
      </c>
      <c r="KB10" s="28">
        <v>44223</v>
      </c>
      <c r="KC10" s="28"/>
      <c r="KD10" s="28"/>
      <c r="KE10" s="28"/>
      <c r="KF10" s="28"/>
    </row>
    <row r="11" spans="1:292" ht="15" x14ac:dyDescent="0.25">
      <c r="A11" s="8">
        <v>7</v>
      </c>
      <c r="B11" s="9" t="s">
        <v>40</v>
      </c>
      <c r="C11" s="39">
        <v>0.05</v>
      </c>
      <c r="D11" s="11">
        <f t="shared" si="43"/>
        <v>7078.4000000000005</v>
      </c>
      <c r="E11" s="110">
        <v>44172</v>
      </c>
      <c r="F11" s="28"/>
      <c r="G11" s="28"/>
      <c r="H11" s="28"/>
      <c r="I11" s="28"/>
      <c r="J11" s="189">
        <f t="shared" si="0"/>
        <v>0</v>
      </c>
      <c r="K11" s="21">
        <f t="shared" si="43"/>
        <v>9069.2000000000007</v>
      </c>
      <c r="L11" s="122">
        <v>44193</v>
      </c>
      <c r="M11" s="28"/>
      <c r="N11" s="28"/>
      <c r="O11" s="28"/>
      <c r="P11" s="28"/>
      <c r="Q11" s="189">
        <f t="shared" si="1"/>
        <v>0</v>
      </c>
      <c r="R11" s="21">
        <f t="shared" si="43"/>
        <v>3981.6000000000004</v>
      </c>
      <c r="S11" s="110">
        <v>44186</v>
      </c>
      <c r="T11" s="28"/>
      <c r="U11" s="28"/>
      <c r="V11" s="28"/>
      <c r="W11" s="28"/>
      <c r="X11" s="189">
        <f t="shared" si="2"/>
        <v>0</v>
      </c>
      <c r="Y11" s="21">
        <f t="shared" si="44"/>
        <v>14820.400000000001</v>
      </c>
      <c r="Z11" s="110">
        <v>44186</v>
      </c>
      <c r="AA11" s="28"/>
      <c r="AB11" s="28"/>
      <c r="AC11" s="28"/>
      <c r="AD11" s="28"/>
      <c r="AE11" s="189">
        <f t="shared" si="3"/>
        <v>0</v>
      </c>
      <c r="AF11" s="21">
        <f t="shared" si="45"/>
        <v>12387.2</v>
      </c>
      <c r="AG11" s="110">
        <v>44214</v>
      </c>
      <c r="AH11" s="28"/>
      <c r="AI11" s="28"/>
      <c r="AJ11" s="28"/>
      <c r="AK11" s="28"/>
      <c r="AL11" s="189">
        <f t="shared" si="4"/>
        <v>0</v>
      </c>
      <c r="AM11" s="21">
        <f t="shared" si="46"/>
        <v>5087.6000000000004</v>
      </c>
      <c r="AN11" s="110">
        <v>44221</v>
      </c>
      <c r="AO11" s="28"/>
      <c r="AP11" s="28"/>
      <c r="AQ11" s="28"/>
      <c r="AR11" s="28"/>
      <c r="AS11" s="189">
        <f t="shared" si="5"/>
        <v>0</v>
      </c>
      <c r="AT11" s="21">
        <f t="shared" si="47"/>
        <v>3207.4</v>
      </c>
      <c r="AU11" s="110">
        <v>44123</v>
      </c>
      <c r="AV11" s="28"/>
      <c r="AW11" s="28"/>
      <c r="AX11" s="28"/>
      <c r="AY11" s="28"/>
      <c r="AZ11" s="189">
        <f t="shared" si="6"/>
        <v>0</v>
      </c>
      <c r="BA11" s="21">
        <f t="shared" si="48"/>
        <v>4851</v>
      </c>
      <c r="BB11" s="121">
        <v>44123</v>
      </c>
      <c r="BC11" s="33"/>
      <c r="BD11" s="28"/>
      <c r="BE11" s="28"/>
      <c r="BF11" s="28"/>
      <c r="BG11" s="189">
        <f t="shared" si="7"/>
        <v>0</v>
      </c>
      <c r="BH11" s="21">
        <f t="shared" si="49"/>
        <v>3539.2000000000003</v>
      </c>
      <c r="BI11" s="121">
        <v>44123</v>
      </c>
      <c r="BJ11" s="33"/>
      <c r="BK11" s="28"/>
      <c r="BL11" s="28"/>
      <c r="BM11" s="28"/>
      <c r="BN11" s="189">
        <f t="shared" si="8"/>
        <v>0</v>
      </c>
      <c r="BO11" s="21">
        <f t="shared" si="50"/>
        <v>6083</v>
      </c>
      <c r="BP11" s="121">
        <v>44221</v>
      </c>
      <c r="BQ11" s="121"/>
      <c r="BR11" s="28"/>
      <c r="BS11" s="28"/>
      <c r="BT11" s="28"/>
      <c r="BU11" s="189">
        <f t="shared" si="9"/>
        <v>0</v>
      </c>
      <c r="BV11" s="21">
        <f t="shared" si="51"/>
        <v>3428.6000000000004</v>
      </c>
      <c r="BW11" s="110">
        <v>44179</v>
      </c>
      <c r="BX11" s="28"/>
      <c r="BY11" s="28"/>
      <c r="BZ11" s="28"/>
      <c r="CA11" s="28"/>
      <c r="CB11" s="189">
        <f t="shared" si="10"/>
        <v>0</v>
      </c>
      <c r="CC11" s="21">
        <f t="shared" si="52"/>
        <v>9843.4000000000015</v>
      </c>
      <c r="CD11" s="121">
        <v>44186</v>
      </c>
      <c r="CE11" s="28"/>
      <c r="CF11" s="28"/>
      <c r="CG11" s="28"/>
      <c r="CH11" s="28"/>
      <c r="CI11" s="189">
        <f t="shared" si="11"/>
        <v>0</v>
      </c>
      <c r="CJ11" s="21">
        <f t="shared" si="53"/>
        <v>8792.7000000000007</v>
      </c>
      <c r="CK11" s="110">
        <v>44228</v>
      </c>
      <c r="CL11" s="28"/>
      <c r="CM11" s="28"/>
      <c r="CN11" s="28"/>
      <c r="CO11" s="28"/>
      <c r="CP11" s="189">
        <f t="shared" si="12"/>
        <v>0</v>
      </c>
      <c r="CQ11" s="21">
        <f t="shared" si="54"/>
        <v>15262.800000000001</v>
      </c>
      <c r="CR11" s="110">
        <v>44207</v>
      </c>
      <c r="CS11" s="28"/>
      <c r="CT11" s="28"/>
      <c r="CU11" s="28"/>
      <c r="CV11" s="28"/>
      <c r="CW11" s="189">
        <f t="shared" si="13"/>
        <v>0</v>
      </c>
      <c r="CX11" s="21">
        <f t="shared" si="55"/>
        <v>3003</v>
      </c>
      <c r="CY11" s="110">
        <v>44228</v>
      </c>
      <c r="CZ11" s="28"/>
      <c r="DA11" s="28"/>
      <c r="DB11" s="28"/>
      <c r="DC11" s="28"/>
      <c r="DD11" s="189">
        <f t="shared" si="14"/>
        <v>0</v>
      </c>
      <c r="DE11" s="21">
        <f t="shared" si="56"/>
        <v>3871</v>
      </c>
      <c r="DF11" s="110">
        <v>44214</v>
      </c>
      <c r="DG11" s="28"/>
      <c r="DH11" s="28"/>
      <c r="DI11" s="28"/>
      <c r="DJ11" s="28"/>
      <c r="DK11" s="189">
        <f t="shared" si="15"/>
        <v>0</v>
      </c>
      <c r="DL11" s="21">
        <f t="shared" si="57"/>
        <v>8184.4000000000005</v>
      </c>
      <c r="DM11" s="110">
        <v>44235</v>
      </c>
      <c r="DN11" s="28"/>
      <c r="DO11" s="28"/>
      <c r="DP11" s="28"/>
      <c r="DQ11" s="28"/>
      <c r="DR11" s="189">
        <f t="shared" si="16"/>
        <v>0</v>
      </c>
      <c r="DS11" s="87">
        <v>0.05</v>
      </c>
      <c r="DT11" s="21">
        <f t="shared" si="58"/>
        <v>7466.2734821428012</v>
      </c>
      <c r="DU11" s="110">
        <v>44221</v>
      </c>
      <c r="DV11" s="28"/>
      <c r="DW11" s="28"/>
      <c r="DX11" s="28"/>
      <c r="DY11" s="28"/>
      <c r="DZ11" s="21">
        <f t="shared" si="17"/>
        <v>7466.2734821428012</v>
      </c>
      <c r="EA11" s="110">
        <v>44221</v>
      </c>
      <c r="EB11" s="28"/>
      <c r="EC11" s="28"/>
      <c r="ED11" s="28"/>
      <c r="EE11" s="28"/>
      <c r="EF11" s="21">
        <f t="shared" si="18"/>
        <v>7466.2734821428012</v>
      </c>
      <c r="EG11" s="110">
        <v>44221</v>
      </c>
      <c r="EH11" s="28"/>
      <c r="EI11" s="28"/>
      <c r="EJ11" s="28"/>
      <c r="EK11" s="28"/>
      <c r="EL11" s="21">
        <f t="shared" si="19"/>
        <v>7466.2734821428012</v>
      </c>
      <c r="EM11" s="110">
        <v>44221</v>
      </c>
      <c r="EN11" s="28"/>
      <c r="EO11" s="28"/>
      <c r="EP11" s="28"/>
      <c r="EQ11" s="28"/>
      <c r="ER11" s="21">
        <f t="shared" si="20"/>
        <v>7466.2734821428012</v>
      </c>
      <c r="ES11" s="110">
        <v>44221</v>
      </c>
      <c r="ET11" s="28"/>
      <c r="EU11" s="28"/>
      <c r="EV11" s="28"/>
      <c r="EW11" s="28"/>
      <c r="EX11" s="21">
        <f t="shared" si="21"/>
        <v>7466.2734821428012</v>
      </c>
      <c r="EY11" s="110">
        <v>44221</v>
      </c>
      <c r="EZ11" s="28"/>
      <c r="FA11" s="28"/>
      <c r="FB11" s="28"/>
      <c r="FC11" s="28"/>
      <c r="FD11" s="21">
        <f t="shared" si="22"/>
        <v>7466.2734821428012</v>
      </c>
      <c r="FE11" s="110">
        <v>44221</v>
      </c>
      <c r="FF11" s="28"/>
      <c r="FG11" s="28"/>
      <c r="FH11" s="28"/>
      <c r="FI11" s="28"/>
      <c r="FJ11" s="21">
        <f t="shared" si="23"/>
        <v>7466.2734821428012</v>
      </c>
      <c r="FK11" s="110">
        <v>44221</v>
      </c>
      <c r="FL11" s="28"/>
      <c r="FM11" s="28"/>
      <c r="FN11" s="28"/>
      <c r="FO11" s="28"/>
      <c r="FP11" s="21">
        <f t="shared" si="24"/>
        <v>7466.2734821428012</v>
      </c>
      <c r="FQ11" s="110">
        <v>44221</v>
      </c>
      <c r="FR11" s="28"/>
      <c r="FS11" s="28"/>
      <c r="FT11" s="28"/>
      <c r="FU11" s="28"/>
      <c r="FV11" s="21">
        <f t="shared" si="25"/>
        <v>7466.2734821428012</v>
      </c>
      <c r="FW11" s="110">
        <v>44221</v>
      </c>
      <c r="FX11" s="28"/>
      <c r="FY11" s="28"/>
      <c r="FZ11" s="28"/>
      <c r="GA11" s="28"/>
      <c r="GB11" s="21">
        <f t="shared" si="26"/>
        <v>7466.2734821428012</v>
      </c>
      <c r="GC11" s="110">
        <v>44221</v>
      </c>
      <c r="GD11" s="28"/>
      <c r="GE11" s="28"/>
      <c r="GF11" s="28"/>
      <c r="GG11" s="28"/>
      <c r="GH11" s="21">
        <f t="shared" si="27"/>
        <v>7466.2734821428012</v>
      </c>
      <c r="GI11" s="110">
        <v>44221</v>
      </c>
      <c r="GJ11" s="28"/>
      <c r="GK11" s="28"/>
      <c r="GL11" s="28"/>
      <c r="GM11" s="28"/>
      <c r="GN11" s="21">
        <f t="shared" si="28"/>
        <v>7466.2734821428012</v>
      </c>
      <c r="GO11" s="110">
        <v>44221</v>
      </c>
      <c r="GP11" s="28"/>
      <c r="GQ11" s="28"/>
      <c r="GR11" s="28"/>
      <c r="GS11" s="28"/>
      <c r="GT11" s="21">
        <f t="shared" si="29"/>
        <v>7466.2734821428012</v>
      </c>
      <c r="GU11" s="110">
        <v>44221</v>
      </c>
      <c r="GV11" s="28"/>
      <c r="GW11" s="28"/>
      <c r="GX11" s="28"/>
      <c r="GY11" s="28"/>
      <c r="GZ11" s="87">
        <v>0.05</v>
      </c>
      <c r="HA11" s="21">
        <f t="shared" si="59"/>
        <v>7466.2734821428012</v>
      </c>
      <c r="HB11" s="28">
        <v>44236</v>
      </c>
      <c r="HC11" s="28"/>
      <c r="HD11" s="28"/>
      <c r="HE11" s="28"/>
      <c r="HF11" s="28"/>
      <c r="HG11" s="21">
        <f t="shared" si="30"/>
        <v>7466.2734821428012</v>
      </c>
      <c r="HH11" s="28">
        <v>44236</v>
      </c>
      <c r="HI11" s="28"/>
      <c r="HJ11" s="28"/>
      <c r="HK11" s="28"/>
      <c r="HL11" s="28"/>
      <c r="HM11" s="21">
        <f t="shared" si="31"/>
        <v>7466.2734821428012</v>
      </c>
      <c r="HN11" s="28">
        <v>44236</v>
      </c>
      <c r="HO11" s="28"/>
      <c r="HP11" s="28"/>
      <c r="HQ11" s="28"/>
      <c r="HR11" s="28"/>
      <c r="HS11" s="21">
        <f t="shared" si="32"/>
        <v>7466.2734821428012</v>
      </c>
      <c r="HT11" s="28">
        <v>44236</v>
      </c>
      <c r="HU11" s="28"/>
      <c r="HV11" s="28"/>
      <c r="HW11" s="28"/>
      <c r="HX11" s="28"/>
      <c r="HY11" s="21">
        <f t="shared" si="33"/>
        <v>7466.2734821428012</v>
      </c>
      <c r="HZ11" s="28">
        <v>44236</v>
      </c>
      <c r="IA11" s="28"/>
      <c r="IB11" s="28"/>
      <c r="IC11" s="28"/>
      <c r="ID11" s="28"/>
      <c r="IE11" s="21">
        <f t="shared" si="34"/>
        <v>7466.2734821428012</v>
      </c>
      <c r="IF11" s="28">
        <v>44236</v>
      </c>
      <c r="IG11" s="28"/>
      <c r="IH11" s="28"/>
      <c r="II11" s="28"/>
      <c r="IJ11" s="28"/>
      <c r="IK11" s="21">
        <f t="shared" si="35"/>
        <v>7466.2734821428012</v>
      </c>
      <c r="IL11" s="28">
        <v>44236</v>
      </c>
      <c r="IM11" s="28"/>
      <c r="IN11" s="28"/>
      <c r="IO11" s="28"/>
      <c r="IP11" s="28"/>
      <c r="IQ11" s="21">
        <f t="shared" si="36"/>
        <v>7466.2734821428012</v>
      </c>
      <c r="IR11" s="28">
        <v>44236</v>
      </c>
      <c r="IS11" s="28"/>
      <c r="IT11" s="28"/>
      <c r="IU11" s="28"/>
      <c r="IV11" s="28"/>
      <c r="IW11" s="21">
        <f t="shared" si="37"/>
        <v>7466.2734821428012</v>
      </c>
      <c r="IX11" s="28">
        <v>44236</v>
      </c>
      <c r="IY11" s="28"/>
      <c r="IZ11" s="28"/>
      <c r="JA11" s="28"/>
      <c r="JB11" s="28"/>
      <c r="JC11" s="21">
        <f t="shared" si="38"/>
        <v>7466.2734821428012</v>
      </c>
      <c r="JD11" s="28">
        <v>44236</v>
      </c>
      <c r="JE11" s="28"/>
      <c r="JF11" s="28"/>
      <c r="JG11" s="28"/>
      <c r="JH11" s="28"/>
      <c r="JI11" s="21">
        <f t="shared" si="39"/>
        <v>7466.2734821428012</v>
      </c>
      <c r="JJ11" s="28">
        <v>44236</v>
      </c>
      <c r="JK11" s="28"/>
      <c r="JL11" s="28"/>
      <c r="JM11" s="28"/>
      <c r="JN11" s="28"/>
      <c r="JO11" s="21">
        <f t="shared" si="40"/>
        <v>7466.2734821428012</v>
      </c>
      <c r="JP11" s="28">
        <v>44236</v>
      </c>
      <c r="JQ11" s="28"/>
      <c r="JR11" s="28"/>
      <c r="JS11" s="28"/>
      <c r="JT11" s="28"/>
      <c r="JU11" s="21">
        <f t="shared" si="41"/>
        <v>7466.2734821428012</v>
      </c>
      <c r="JV11" s="28">
        <v>44236</v>
      </c>
      <c r="JW11" s="28"/>
      <c r="JX11" s="28"/>
      <c r="JY11" s="28"/>
      <c r="JZ11" s="28"/>
      <c r="KA11" s="21">
        <f t="shared" si="42"/>
        <v>7466.2734821428012</v>
      </c>
      <c r="KB11" s="28">
        <v>44236</v>
      </c>
      <c r="KC11" s="28"/>
      <c r="KD11" s="28"/>
      <c r="KE11" s="28"/>
      <c r="KF11" s="28"/>
    </row>
    <row r="12" spans="1:292" ht="15" x14ac:dyDescent="0.25">
      <c r="A12" s="8"/>
      <c r="B12" s="9"/>
      <c r="C12" s="44">
        <f>SUM(C5:C11)</f>
        <v>1</v>
      </c>
      <c r="D12" s="35">
        <f>SUM(D5:D11)</f>
        <v>141568</v>
      </c>
      <c r="E12" s="37"/>
      <c r="F12" s="35">
        <f>SUM(F5:F11)</f>
        <v>35392</v>
      </c>
      <c r="G12" s="37"/>
      <c r="H12" s="35">
        <f>SUM(H5:H11)</f>
        <v>35392</v>
      </c>
      <c r="I12" s="37"/>
      <c r="J12" s="11"/>
      <c r="K12" s="34">
        <f>SUM(K5:K11)</f>
        <v>181384</v>
      </c>
      <c r="L12" s="37"/>
      <c r="M12" s="35">
        <f>SUM(M5:M11)</f>
        <v>45346</v>
      </c>
      <c r="N12" s="37"/>
      <c r="O12" s="35">
        <f>SUM(O5:O11)</f>
        <v>45346</v>
      </c>
      <c r="P12" s="37"/>
      <c r="Q12" s="11"/>
      <c r="R12" s="34">
        <f>SUM(R5:R11)</f>
        <v>79632</v>
      </c>
      <c r="T12" s="35">
        <f>SUM(T5:T11)</f>
        <v>19908</v>
      </c>
      <c r="V12" s="35">
        <f>SUM(V5:V11)</f>
        <v>19908</v>
      </c>
      <c r="X12" s="11"/>
      <c r="Y12" s="46">
        <f>SUM(Y5:Y11)</f>
        <v>296408</v>
      </c>
      <c r="AA12" s="45">
        <f>SUM(AA5:AA11)</f>
        <v>74102</v>
      </c>
      <c r="AC12" s="45">
        <f>SUM(AC5:AC11)</f>
        <v>74102</v>
      </c>
      <c r="AE12" s="11"/>
      <c r="AF12" s="46">
        <f>SUM(AF5:AF11)</f>
        <v>247744</v>
      </c>
      <c r="AH12" s="45">
        <f>SUM(AH5:AH11)</f>
        <v>61936.000000000007</v>
      </c>
      <c r="AJ12" s="45">
        <f>SUM(AJ5:AJ11)</f>
        <v>61936.000000000007</v>
      </c>
      <c r="AL12" s="11"/>
      <c r="AM12" s="46">
        <f>SUM(AM5:AM11)</f>
        <v>101752</v>
      </c>
      <c r="AO12" s="45">
        <f>SUM(AO5:AO11)</f>
        <v>25438.000000000004</v>
      </c>
      <c r="AQ12" s="45">
        <f>SUM(AQ5:AQ11)</f>
        <v>25438.000000000004</v>
      </c>
      <c r="AS12" s="11"/>
      <c r="AT12" s="46">
        <f>SUM(AT5:AT11)</f>
        <v>64147.999999999993</v>
      </c>
      <c r="AV12" s="45">
        <f>SUM(AV5:AV11)</f>
        <v>48111</v>
      </c>
      <c r="AX12" s="45">
        <f>SUM(AX5:AX11)</f>
        <v>48111</v>
      </c>
      <c r="AZ12" s="11"/>
      <c r="BA12" s="46">
        <f>SUM(BA5:BA11)</f>
        <v>97020</v>
      </c>
      <c r="BC12" s="45">
        <f>SUM(BC5:BC11)</f>
        <v>72765</v>
      </c>
      <c r="BE12" s="45">
        <f>SUM(BE5:BE11)</f>
        <v>72765</v>
      </c>
      <c r="BG12" s="11"/>
      <c r="BH12" s="46">
        <f>SUM(BH5:BH11)</f>
        <v>70784</v>
      </c>
      <c r="BJ12" s="45"/>
      <c r="BL12" s="45">
        <f>SUM(BL5:BL11)</f>
        <v>53087.999999999993</v>
      </c>
      <c r="BN12" s="11"/>
      <c r="BO12" s="46">
        <f>SUM(BO5:BO11)</f>
        <v>121660</v>
      </c>
      <c r="BQ12" s="45">
        <f>SUM(BQ5:BQ11)</f>
        <v>12166.000000000002</v>
      </c>
      <c r="BS12" s="45">
        <f>SUM(BS5:BS11)</f>
        <v>12166.000000000002</v>
      </c>
      <c r="BU12" s="11"/>
      <c r="BV12" s="46">
        <f>SUM(BV5:BV11)</f>
        <v>68572</v>
      </c>
      <c r="BX12" s="45">
        <f>SUM(BX5:BX11)</f>
        <v>17143</v>
      </c>
      <c r="BZ12" s="45">
        <f>SUM(BZ5:BZ11)</f>
        <v>17143</v>
      </c>
      <c r="CB12" s="11"/>
      <c r="CC12" s="46">
        <f>SUM(CC5:CC11)</f>
        <v>196868</v>
      </c>
      <c r="CE12" s="45">
        <f>SUM(CE5:CE11)</f>
        <v>49217</v>
      </c>
      <c r="CG12" s="45">
        <f>SUM(CG5:CG11)</f>
        <v>49217</v>
      </c>
      <c r="CI12" s="11"/>
      <c r="CJ12" s="46">
        <f>SUM(CJ5:CJ11)</f>
        <v>175854</v>
      </c>
      <c r="CL12" s="45">
        <f>SUM(CL5:CL11)</f>
        <v>43963.5</v>
      </c>
      <c r="CN12" s="45">
        <f>SUM(CN5:CN11)</f>
        <v>43963.5</v>
      </c>
      <c r="CP12" s="11"/>
      <c r="CQ12" s="46">
        <f>SUM(CQ5:CQ11)</f>
        <v>305256</v>
      </c>
      <c r="CS12" s="45">
        <f>SUM(CS5:CS11)</f>
        <v>76314</v>
      </c>
      <c r="CU12" s="45">
        <f>SUM(CU5:CU11)</f>
        <v>76314</v>
      </c>
      <c r="CW12" s="11"/>
      <c r="CX12" s="105">
        <f>SUM(CX5:CX11)</f>
        <v>60060</v>
      </c>
      <c r="CZ12" s="104">
        <f>SUM(CZ5:CZ11)</f>
        <v>6006</v>
      </c>
      <c r="DB12" s="104">
        <f>SUM(DB5:DB11)</f>
        <v>6006</v>
      </c>
      <c r="DD12" s="11"/>
      <c r="DE12" s="105">
        <f>SUM(DE5:DE11)</f>
        <v>77420</v>
      </c>
      <c r="DG12" s="104">
        <f>SUM(DG5:DG11)</f>
        <v>7742</v>
      </c>
      <c r="DI12" s="104">
        <f>SUM(DI5:DI11)</f>
        <v>7742</v>
      </c>
      <c r="DK12" s="11"/>
      <c r="DL12" s="105">
        <f>SUM(DL5:DL11)</f>
        <v>163688</v>
      </c>
      <c r="DN12" s="104">
        <f>SUM(DN5:DN11)</f>
        <v>40922</v>
      </c>
      <c r="DP12" s="104">
        <f>SUM(DP5:DP11)</f>
        <v>40922</v>
      </c>
      <c r="DR12" s="11"/>
      <c r="DS12" s="88">
        <f>SUM(DS5:DS11)</f>
        <v>1</v>
      </c>
      <c r="DT12" s="46">
        <f>SUM(DT5:DT11)</f>
        <v>149325.46964285601</v>
      </c>
      <c r="DV12" s="45">
        <f>SUM(DV5:DV11)</f>
        <v>0</v>
      </c>
      <c r="DX12" s="45">
        <f>SUM(DX5:DX11)</f>
        <v>0</v>
      </c>
      <c r="DZ12" s="46">
        <f>SUM(DZ5:DZ11)</f>
        <v>149325.46964285601</v>
      </c>
      <c r="EB12" s="45">
        <f>SUM(EB5:EB11)</f>
        <v>0</v>
      </c>
      <c r="ED12" s="45">
        <f>SUM(ED5:ED11)</f>
        <v>0</v>
      </c>
      <c r="EF12" s="46">
        <f>SUM(EF5:EF11)</f>
        <v>149325.46964285601</v>
      </c>
      <c r="EH12" s="45">
        <f>SUM(EH5:EH11)</f>
        <v>0</v>
      </c>
      <c r="EJ12" s="45">
        <f>SUM(EJ5:EJ11)</f>
        <v>0</v>
      </c>
      <c r="EL12" s="46">
        <f>SUM(EL5:EL11)</f>
        <v>149325.46964285601</v>
      </c>
      <c r="EN12" s="45">
        <f>SUM(EN5:EN11)</f>
        <v>0</v>
      </c>
      <c r="EP12" s="45">
        <f>SUM(EP5:EP11)</f>
        <v>0</v>
      </c>
      <c r="ER12" s="46">
        <f>SUM(ER5:ER11)</f>
        <v>149325.46964285601</v>
      </c>
      <c r="ET12" s="45">
        <f>SUM(ET5:ET11)</f>
        <v>0</v>
      </c>
      <c r="EV12" s="45">
        <f>SUM(EV5:EV11)</f>
        <v>0</v>
      </c>
      <c r="EX12" s="78">
        <f>SUM(EX5:EX11)</f>
        <v>149325.46964285601</v>
      </c>
      <c r="EZ12" s="77">
        <f>SUM(EZ5:EZ11)</f>
        <v>0</v>
      </c>
      <c r="FB12" s="77">
        <f>SUM(FB5:FB11)</f>
        <v>0</v>
      </c>
      <c r="FD12" s="78">
        <f>SUM(FD5:FD11)</f>
        <v>149325.46964285601</v>
      </c>
      <c r="FF12" s="77">
        <f>SUM(FF5:FF11)</f>
        <v>0</v>
      </c>
      <c r="FH12" s="77">
        <f>SUM(FH5:FH11)</f>
        <v>0</v>
      </c>
      <c r="FJ12" s="78">
        <f>SUM(FJ5:FJ11)</f>
        <v>149325.46964285601</v>
      </c>
      <c r="FL12" s="77">
        <f>SUM(FL5:FL11)</f>
        <v>0</v>
      </c>
      <c r="FN12" s="77">
        <f>SUM(FN5:FN11)</f>
        <v>0</v>
      </c>
      <c r="FP12" s="78">
        <f>SUM(FP5:FP11)</f>
        <v>149325.46964285601</v>
      </c>
      <c r="FR12" s="77">
        <f>SUM(FR5:FR11)</f>
        <v>0</v>
      </c>
      <c r="FT12" s="77">
        <f>SUM(FT5:FT11)</f>
        <v>0</v>
      </c>
      <c r="FV12" s="78">
        <f>SUM(FV5:FV11)</f>
        <v>149325.46964285601</v>
      </c>
      <c r="FX12" s="77">
        <f>SUM(FX5:FX11)</f>
        <v>0</v>
      </c>
      <c r="FZ12" s="77">
        <f>SUM(FZ5:FZ11)</f>
        <v>0</v>
      </c>
      <c r="GB12" s="78">
        <f>SUM(GB5:GB11)</f>
        <v>149325.46964285601</v>
      </c>
      <c r="GD12" s="77">
        <f>SUM(GD5:GD11)</f>
        <v>0</v>
      </c>
      <c r="GF12" s="77">
        <f>SUM(GF5:GF11)</f>
        <v>0</v>
      </c>
      <c r="GH12" s="78">
        <f>SUM(GH5:GH11)</f>
        <v>149325.46964285601</v>
      </c>
      <c r="GJ12" s="77">
        <f>SUM(GJ5:GJ11)</f>
        <v>0</v>
      </c>
      <c r="GL12" s="77">
        <f>SUM(GL5:GL11)</f>
        <v>0</v>
      </c>
      <c r="GN12" s="78">
        <f>SUM(GN5:GN11)</f>
        <v>149325.46964285601</v>
      </c>
      <c r="GP12" s="77">
        <f>SUM(GP5:GP11)</f>
        <v>0</v>
      </c>
      <c r="GR12" s="77">
        <f>SUM(GR5:GR11)</f>
        <v>0</v>
      </c>
      <c r="GT12" s="78">
        <f>SUM(GT5:GT11)</f>
        <v>149325.46964285601</v>
      </c>
      <c r="GV12" s="77">
        <f>SUM(GV5:GV11)</f>
        <v>0</v>
      </c>
      <c r="GX12" s="77">
        <f>SUM(GX5:GX11)</f>
        <v>0</v>
      </c>
      <c r="GZ12" s="88">
        <f>SUM(GZ5:GZ11)</f>
        <v>1</v>
      </c>
      <c r="HA12" s="78">
        <f>SUM(HA5:HA11)</f>
        <v>149325.46964285601</v>
      </c>
      <c r="HC12" s="77">
        <f>SUM(HC5:HC11)</f>
        <v>0</v>
      </c>
      <c r="HE12" s="77">
        <f>SUM(HE5:HE11)</f>
        <v>0</v>
      </c>
      <c r="HG12" s="78">
        <f>SUM(HG5:HG11)</f>
        <v>149325.46964285601</v>
      </c>
      <c r="HI12" s="77">
        <f>SUM(HI5:HI11)</f>
        <v>0</v>
      </c>
      <c r="HK12" s="77">
        <f>SUM(HK5:HK11)</f>
        <v>0</v>
      </c>
      <c r="HM12" s="78">
        <f>SUM(HM5:HM11)</f>
        <v>149325.46964285601</v>
      </c>
      <c r="HO12" s="77">
        <f>SUM(HO5:HO11)</f>
        <v>0</v>
      </c>
      <c r="HQ12" s="77">
        <f>SUM(HQ5:HQ11)</f>
        <v>0</v>
      </c>
      <c r="HS12" s="78">
        <f>SUM(HS5:HS11)</f>
        <v>149325.46964285601</v>
      </c>
      <c r="HU12" s="77">
        <f>SUM(HU5:HU11)</f>
        <v>0</v>
      </c>
      <c r="HW12" s="77">
        <f>SUM(HW5:HW11)</f>
        <v>0</v>
      </c>
      <c r="HY12" s="78">
        <f>SUM(HY5:HY11)</f>
        <v>149325.46964285601</v>
      </c>
      <c r="IA12" s="77">
        <f>SUM(IA5:IA11)</f>
        <v>0</v>
      </c>
      <c r="IC12" s="77">
        <f>SUM(IC5:IC11)</f>
        <v>0</v>
      </c>
      <c r="IE12" s="78">
        <f>SUM(IE5:IE11)</f>
        <v>149325.46964285601</v>
      </c>
      <c r="IG12" s="77">
        <f>SUM(IG5:IG11)</f>
        <v>0</v>
      </c>
      <c r="II12" s="77">
        <f>SUM(II5:II11)</f>
        <v>0</v>
      </c>
      <c r="IK12" s="78">
        <f>SUM(IK5:IK11)</f>
        <v>149325.46964285601</v>
      </c>
      <c r="IM12" s="77">
        <f>SUM(IM5:IM11)</f>
        <v>0</v>
      </c>
      <c r="IO12" s="77">
        <f>SUM(IO5:IO11)</f>
        <v>0</v>
      </c>
      <c r="IQ12" s="78">
        <f>SUM(IQ5:IQ11)</f>
        <v>149325.46964285601</v>
      </c>
      <c r="IS12" s="77">
        <f>SUM(IS5:IS11)</f>
        <v>0</v>
      </c>
      <c r="IU12" s="77">
        <f>SUM(IU5:IU11)</f>
        <v>0</v>
      </c>
      <c r="IW12" s="78">
        <f>SUM(IW5:IW11)</f>
        <v>149325.46964285601</v>
      </c>
      <c r="IY12" s="77">
        <f>SUM(IY5:IY11)</f>
        <v>0</v>
      </c>
      <c r="JA12" s="77">
        <f>SUM(JA5:JA11)</f>
        <v>0</v>
      </c>
      <c r="JC12" s="78">
        <f>SUM(JC5:JC11)</f>
        <v>149325.46964285601</v>
      </c>
      <c r="JE12" s="77">
        <f>SUM(JE5:JE11)</f>
        <v>0</v>
      </c>
      <c r="JG12" s="77">
        <f>SUM(JG5:JG11)</f>
        <v>0</v>
      </c>
      <c r="JI12" s="78">
        <f>SUM(JI5:JI11)</f>
        <v>149325.46964285601</v>
      </c>
      <c r="JK12" s="77">
        <f>SUM(JK5:JK11)</f>
        <v>0</v>
      </c>
      <c r="JM12" s="77">
        <f>SUM(JM5:JM11)</f>
        <v>0</v>
      </c>
      <c r="JO12" s="78">
        <f>SUM(JO5:JO11)</f>
        <v>149325.46964285601</v>
      </c>
      <c r="JQ12" s="77">
        <f>SUM(JQ5:JQ11)</f>
        <v>0</v>
      </c>
      <c r="JS12" s="77">
        <f>SUM(JS5:JS11)</f>
        <v>0</v>
      </c>
      <c r="JU12" s="78">
        <f>SUM(JU5:JU11)</f>
        <v>149325.46964285601</v>
      </c>
      <c r="JW12" s="77">
        <f>SUM(JW5:JW11)</f>
        <v>0</v>
      </c>
      <c r="JY12" s="77">
        <f>SUM(JY5:JY11)</f>
        <v>0</v>
      </c>
      <c r="KA12" s="46">
        <f>SUM(KA5:KA11)</f>
        <v>149325.46964285601</v>
      </c>
      <c r="KC12" s="45">
        <f>SUM(KC5:KC11)</f>
        <v>0</v>
      </c>
      <c r="KE12" s="45">
        <f>SUM(KE5:KE11)</f>
        <v>0</v>
      </c>
    </row>
    <row r="13" spans="1:292" ht="15" x14ac:dyDescent="0.25">
      <c r="A13" s="8"/>
      <c r="B13" s="9"/>
      <c r="C13" s="39"/>
      <c r="D13" s="35"/>
      <c r="E13" s="37"/>
      <c r="F13" s="16"/>
      <c r="G13" s="37"/>
      <c r="H13" s="16"/>
      <c r="I13" s="37"/>
      <c r="J13" s="11"/>
      <c r="K13" s="34"/>
      <c r="L13" s="37"/>
      <c r="M13" s="16"/>
      <c r="N13" s="37"/>
      <c r="O13" s="16"/>
      <c r="P13" s="37"/>
      <c r="Q13" s="11"/>
      <c r="R13" s="34"/>
      <c r="T13" s="16"/>
      <c r="V13" s="16"/>
      <c r="X13" s="11"/>
      <c r="Y13" s="46"/>
      <c r="AA13" s="16"/>
      <c r="AC13" s="16"/>
      <c r="AE13" s="11"/>
      <c r="AF13" s="46"/>
      <c r="AH13" s="16"/>
      <c r="AJ13" s="16"/>
      <c r="AL13" s="11"/>
      <c r="AM13" s="46"/>
      <c r="AO13" s="16"/>
      <c r="AQ13" s="16"/>
      <c r="AS13" s="11"/>
      <c r="AT13" s="46"/>
      <c r="AV13" s="16"/>
      <c r="AX13" s="16"/>
      <c r="AZ13" s="11"/>
      <c r="BA13" s="46"/>
      <c r="BC13" s="16"/>
      <c r="BE13" s="16"/>
      <c r="BG13" s="11"/>
      <c r="BH13" s="46"/>
      <c r="BJ13" s="16"/>
      <c r="BL13" s="16"/>
      <c r="BN13" s="11"/>
      <c r="BO13" s="46"/>
      <c r="BQ13" s="16"/>
      <c r="BS13" s="16"/>
      <c r="BU13" s="11"/>
      <c r="BV13" s="46"/>
      <c r="BX13" s="16"/>
      <c r="BZ13" s="16"/>
      <c r="CB13" s="11"/>
      <c r="CC13" s="46"/>
      <c r="CE13" s="16"/>
      <c r="CG13" s="16"/>
      <c r="CI13" s="11"/>
      <c r="CJ13" s="46"/>
      <c r="CL13" s="16"/>
      <c r="CN13" s="16"/>
      <c r="CP13" s="11"/>
      <c r="CQ13" s="46"/>
      <c r="CS13" s="16"/>
      <c r="CU13" s="16"/>
      <c r="CW13" s="11"/>
      <c r="CX13" s="105"/>
      <c r="CZ13" s="16"/>
      <c r="DB13" s="16"/>
      <c r="DD13" s="11"/>
      <c r="DE13" s="105"/>
      <c r="DG13" s="16"/>
      <c r="DI13" s="16"/>
      <c r="DK13" s="11"/>
      <c r="DL13" s="105"/>
      <c r="DN13" s="16"/>
      <c r="DP13" s="16"/>
      <c r="DR13" s="11"/>
      <c r="DT13" s="46"/>
      <c r="DV13" s="16"/>
      <c r="DX13" s="16"/>
      <c r="DZ13" s="46"/>
      <c r="EB13" s="16"/>
      <c r="ED13" s="16"/>
      <c r="EF13" s="46"/>
      <c r="EH13" s="16"/>
      <c r="EJ13" s="16"/>
      <c r="EL13" s="46"/>
      <c r="EN13" s="16"/>
      <c r="EP13" s="16"/>
      <c r="ER13" s="46"/>
      <c r="ET13" s="16"/>
      <c r="EV13" s="16"/>
      <c r="EX13" s="78"/>
      <c r="EZ13" s="16"/>
      <c r="FB13" s="16"/>
      <c r="FD13" s="78"/>
      <c r="FF13" s="16"/>
      <c r="FH13" s="16"/>
      <c r="FJ13" s="78"/>
      <c r="FL13" s="16"/>
      <c r="FN13" s="16"/>
      <c r="FP13" s="78"/>
      <c r="FR13" s="16"/>
      <c r="FT13" s="16"/>
      <c r="FV13" s="78"/>
      <c r="FX13" s="16"/>
      <c r="FZ13" s="16"/>
      <c r="GB13" s="78"/>
      <c r="GD13" s="16"/>
      <c r="GF13" s="16"/>
      <c r="GH13" s="78"/>
      <c r="GJ13" s="16"/>
      <c r="GL13" s="16"/>
      <c r="GN13" s="78"/>
      <c r="GP13" s="16"/>
      <c r="GR13" s="16"/>
      <c r="GT13" s="78"/>
      <c r="GV13" s="16"/>
      <c r="GX13" s="16"/>
      <c r="GZ13" s="87"/>
      <c r="HA13" s="78"/>
      <c r="HC13" s="16"/>
      <c r="HE13" s="16"/>
      <c r="HG13" s="78"/>
      <c r="HI13" s="16"/>
      <c r="HK13" s="16"/>
      <c r="HM13" s="78"/>
      <c r="HO13" s="16"/>
      <c r="HQ13" s="16"/>
      <c r="HS13" s="78"/>
      <c r="HU13" s="16"/>
      <c r="HW13" s="16"/>
      <c r="HY13" s="78"/>
      <c r="IA13" s="16"/>
      <c r="IC13" s="16"/>
      <c r="IE13" s="78"/>
      <c r="IG13" s="16"/>
      <c r="II13" s="16"/>
      <c r="IK13" s="78"/>
      <c r="IM13" s="16"/>
      <c r="IO13" s="16"/>
      <c r="IQ13" s="78"/>
      <c r="IS13" s="16"/>
      <c r="IU13" s="16"/>
      <c r="IW13" s="78"/>
      <c r="IY13" s="16"/>
      <c r="JA13" s="16"/>
      <c r="JC13" s="78"/>
      <c r="JE13" s="16"/>
      <c r="JG13" s="16"/>
      <c r="JI13" s="78"/>
      <c r="JK13" s="16"/>
      <c r="JM13" s="16"/>
      <c r="JO13" s="78"/>
      <c r="JQ13" s="16"/>
      <c r="JS13" s="16"/>
      <c r="JU13" s="78"/>
      <c r="JW13" s="16"/>
      <c r="JY13" s="16"/>
      <c r="KA13" s="46"/>
      <c r="KC13" s="16"/>
      <c r="KE13" s="16"/>
    </row>
    <row r="14" spans="1:292" ht="15" x14ac:dyDescent="0.25">
      <c r="A14" s="8"/>
      <c r="B14" s="9"/>
      <c r="C14" s="39"/>
      <c r="D14" s="99"/>
      <c r="E14" s="15"/>
      <c r="F14" s="15"/>
      <c r="G14" s="15"/>
      <c r="H14" s="15"/>
      <c r="I14" s="15"/>
      <c r="J14" s="11"/>
      <c r="K14" s="29"/>
      <c r="L14" s="15"/>
      <c r="M14" s="15"/>
      <c r="N14" s="15"/>
      <c r="O14" s="15"/>
      <c r="P14" s="15"/>
      <c r="Q14" s="11"/>
      <c r="R14" s="29"/>
      <c r="S14" s="15"/>
      <c r="T14" s="15"/>
      <c r="U14" s="15"/>
      <c r="V14" s="15"/>
      <c r="W14" s="15"/>
      <c r="X14" s="11"/>
      <c r="Y14" s="29"/>
      <c r="Z14" s="15"/>
      <c r="AA14" s="15"/>
      <c r="AB14" s="15"/>
      <c r="AC14" s="15"/>
      <c r="AD14" s="15"/>
      <c r="AE14" s="11"/>
      <c r="AF14" s="29"/>
      <c r="AG14" s="15"/>
      <c r="AH14" s="15"/>
      <c r="AI14" s="15"/>
      <c r="AJ14" s="15"/>
      <c r="AK14" s="15"/>
      <c r="AL14" s="11"/>
      <c r="AM14" s="29"/>
      <c r="AN14" s="15"/>
      <c r="AO14" s="15"/>
      <c r="AP14" s="15"/>
      <c r="AQ14" s="15"/>
      <c r="AR14" s="15"/>
      <c r="AS14" s="11"/>
      <c r="AT14" s="29"/>
      <c r="AU14" s="15"/>
      <c r="AV14" s="15"/>
      <c r="AW14" s="15"/>
      <c r="AX14" s="15"/>
      <c r="AY14" s="15"/>
      <c r="AZ14" s="11"/>
      <c r="BA14" s="29"/>
      <c r="BB14" s="15"/>
      <c r="BC14" s="15"/>
      <c r="BD14" s="15"/>
      <c r="BE14" s="15"/>
      <c r="BF14" s="15"/>
      <c r="BG14" s="11"/>
      <c r="BH14" s="29"/>
      <c r="BI14" s="15"/>
      <c r="BJ14" s="15"/>
      <c r="BK14" s="15"/>
      <c r="BL14" s="15"/>
      <c r="BM14" s="15"/>
      <c r="BN14" s="11"/>
      <c r="BO14" s="29"/>
      <c r="BP14" s="15"/>
      <c r="BQ14" s="15"/>
      <c r="BR14" s="15"/>
      <c r="BS14" s="15"/>
      <c r="BT14" s="15"/>
      <c r="BU14" s="11"/>
      <c r="BV14" s="29"/>
      <c r="BW14" s="15"/>
      <c r="BX14" s="15"/>
      <c r="BY14" s="15"/>
      <c r="BZ14" s="15"/>
      <c r="CA14" s="15"/>
      <c r="CB14" s="11"/>
      <c r="CC14" s="29"/>
      <c r="CD14" s="15"/>
      <c r="CE14" s="15"/>
      <c r="CF14" s="15"/>
      <c r="CG14" s="15"/>
      <c r="CH14" s="15"/>
      <c r="CI14" s="11"/>
      <c r="CJ14" s="29"/>
      <c r="CK14" s="15"/>
      <c r="CL14" s="15"/>
      <c r="CM14" s="15"/>
      <c r="CN14" s="15"/>
      <c r="CO14" s="15"/>
      <c r="CP14" s="11"/>
      <c r="CQ14" s="29"/>
      <c r="CR14" s="15"/>
      <c r="CS14" s="15"/>
      <c r="CT14" s="15"/>
      <c r="CU14" s="15"/>
      <c r="CV14" s="15"/>
      <c r="CW14" s="11"/>
      <c r="CX14" s="29"/>
      <c r="CY14" s="15"/>
      <c r="CZ14" s="15"/>
      <c r="DA14" s="15"/>
      <c r="DB14" s="15"/>
      <c r="DC14" s="15"/>
      <c r="DD14" s="11"/>
      <c r="DE14" s="29"/>
      <c r="DF14" s="15"/>
      <c r="DG14" s="15"/>
      <c r="DH14" s="15"/>
      <c r="DI14" s="15"/>
      <c r="DJ14" s="15"/>
      <c r="DK14" s="11"/>
      <c r="DL14" s="29"/>
      <c r="DM14" s="15"/>
      <c r="DN14" s="15"/>
      <c r="DO14" s="15"/>
      <c r="DP14" s="15"/>
      <c r="DQ14" s="15"/>
      <c r="DR14" s="11"/>
      <c r="DS14" s="90"/>
      <c r="DT14" s="99"/>
      <c r="DU14" s="15"/>
      <c r="DV14" s="99"/>
      <c r="DW14" s="15"/>
      <c r="DX14" s="15"/>
      <c r="DY14" s="15"/>
      <c r="DZ14" s="29"/>
      <c r="EA14" s="15"/>
      <c r="EB14" s="15"/>
      <c r="EC14" s="15"/>
      <c r="ED14" s="15"/>
      <c r="EE14" s="15"/>
      <c r="EF14" s="29"/>
      <c r="EG14" s="15"/>
      <c r="EH14" s="15"/>
      <c r="EI14" s="15"/>
      <c r="EJ14" s="15"/>
      <c r="EK14" s="15"/>
      <c r="EL14" s="29"/>
      <c r="EM14" s="15"/>
      <c r="EN14" s="15"/>
      <c r="EO14" s="15"/>
      <c r="EP14" s="15"/>
      <c r="EQ14" s="15"/>
      <c r="ER14" s="29"/>
      <c r="ES14" s="15"/>
      <c r="ET14" s="15"/>
      <c r="EU14" s="15"/>
      <c r="EV14" s="15"/>
      <c r="EW14" s="15"/>
      <c r="EX14" s="29"/>
      <c r="EY14" s="15"/>
      <c r="EZ14" s="15"/>
      <c r="FA14" s="15"/>
      <c r="FB14" s="15"/>
      <c r="FC14" s="15"/>
      <c r="FD14" s="29"/>
      <c r="FE14" s="15"/>
      <c r="FF14" s="15"/>
      <c r="FG14" s="15"/>
      <c r="FH14" s="15"/>
      <c r="FI14" s="15"/>
      <c r="FJ14" s="29"/>
      <c r="FK14" s="15"/>
      <c r="FL14" s="15"/>
      <c r="FM14" s="15"/>
      <c r="FN14" s="15"/>
      <c r="FO14" s="15"/>
      <c r="FP14" s="29"/>
      <c r="FQ14" s="15"/>
      <c r="FR14" s="15"/>
      <c r="FS14" s="15"/>
      <c r="FT14" s="15"/>
      <c r="FU14" s="15"/>
      <c r="FV14" s="29"/>
      <c r="FW14" s="15"/>
      <c r="FX14" s="15"/>
      <c r="FY14" s="15"/>
      <c r="FZ14" s="15"/>
      <c r="GA14" s="15"/>
      <c r="GB14" s="29"/>
      <c r="GC14" s="15"/>
      <c r="GD14" s="15"/>
      <c r="GE14" s="15"/>
      <c r="GF14" s="15"/>
      <c r="GG14" s="15"/>
      <c r="GH14" s="29"/>
      <c r="GI14" s="15"/>
      <c r="GJ14" s="15"/>
      <c r="GK14" s="15"/>
      <c r="GL14" s="15"/>
      <c r="GM14" s="15"/>
      <c r="GN14" s="29"/>
      <c r="GO14" s="15"/>
      <c r="GP14" s="15"/>
      <c r="GQ14" s="15"/>
      <c r="GR14" s="15"/>
      <c r="GS14" s="15"/>
      <c r="GT14" s="29"/>
      <c r="GU14" s="15"/>
      <c r="GV14" s="15"/>
      <c r="GW14" s="15"/>
      <c r="GX14" s="15"/>
      <c r="GY14" s="15"/>
      <c r="GZ14" s="87"/>
      <c r="HA14" s="99"/>
      <c r="HB14" s="15"/>
      <c r="HC14" s="15"/>
      <c r="HD14" s="15"/>
      <c r="HE14" s="15"/>
      <c r="HF14" s="15"/>
      <c r="HG14" s="29"/>
      <c r="HH14" s="15"/>
      <c r="HI14" s="15"/>
      <c r="HJ14" s="15"/>
      <c r="HK14" s="15"/>
      <c r="HL14" s="15"/>
      <c r="HM14" s="29"/>
      <c r="HN14" s="15"/>
      <c r="HO14" s="15"/>
      <c r="HP14" s="15"/>
      <c r="HQ14" s="15"/>
      <c r="HR14" s="15"/>
      <c r="HS14" s="29"/>
      <c r="HT14" s="15"/>
      <c r="HU14" s="15"/>
      <c r="HV14" s="15"/>
      <c r="HW14" s="15"/>
      <c r="HX14" s="15"/>
      <c r="HY14" s="29"/>
      <c r="HZ14" s="15"/>
      <c r="IA14" s="15"/>
      <c r="IB14" s="15"/>
      <c r="IC14" s="15"/>
      <c r="ID14" s="15"/>
      <c r="IE14" s="29"/>
      <c r="IF14" s="15"/>
      <c r="IG14" s="15"/>
      <c r="IH14" s="15"/>
      <c r="II14" s="15"/>
      <c r="IJ14" s="15"/>
      <c r="IK14" s="29"/>
      <c r="IL14" s="15"/>
      <c r="IM14" s="15"/>
      <c r="IN14" s="15"/>
      <c r="IO14" s="15"/>
      <c r="IP14" s="15"/>
      <c r="IQ14" s="29"/>
      <c r="IR14" s="15"/>
      <c r="IS14" s="15"/>
      <c r="IT14" s="15"/>
      <c r="IU14" s="15"/>
      <c r="IV14" s="15"/>
      <c r="IW14" s="29"/>
      <c r="IX14" s="15"/>
      <c r="IY14" s="99"/>
      <c r="IZ14" s="15"/>
      <c r="JA14" s="15"/>
      <c r="JB14" s="15"/>
      <c r="JC14" s="29"/>
      <c r="JD14" s="15"/>
      <c r="JE14" s="15"/>
      <c r="JF14" s="15"/>
      <c r="JG14" s="15"/>
      <c r="JH14" s="15"/>
      <c r="JI14" s="29"/>
      <c r="JJ14" s="15"/>
      <c r="JK14" s="15"/>
      <c r="JL14" s="15"/>
      <c r="JM14" s="15"/>
      <c r="JN14" s="15"/>
      <c r="JO14" s="29"/>
      <c r="JP14" s="15"/>
      <c r="JQ14" s="15"/>
      <c r="JR14" s="15"/>
      <c r="JS14" s="15"/>
      <c r="JT14" s="15"/>
      <c r="JU14" s="29"/>
      <c r="JV14" s="15"/>
      <c r="JW14" s="15"/>
      <c r="JX14" s="15"/>
      <c r="JY14" s="15"/>
      <c r="JZ14" s="15"/>
      <c r="KA14" s="29"/>
      <c r="KB14" s="15"/>
      <c r="KC14" s="15"/>
      <c r="KD14" s="15"/>
      <c r="KE14" s="15"/>
      <c r="KF14" s="15"/>
    </row>
    <row r="15" spans="1:292" ht="15" x14ac:dyDescent="0.25">
      <c r="A15" s="8"/>
      <c r="B15" s="9"/>
      <c r="C15" s="39"/>
      <c r="D15" s="200" t="s">
        <v>17</v>
      </c>
      <c r="E15" s="200"/>
      <c r="F15" s="200" t="s">
        <v>23</v>
      </c>
      <c r="G15" s="200"/>
      <c r="H15" s="200" t="s">
        <v>18</v>
      </c>
      <c r="I15" s="200"/>
      <c r="J15" s="11"/>
      <c r="K15" s="201" t="s">
        <v>17</v>
      </c>
      <c r="L15" s="200"/>
      <c r="M15" s="200" t="s">
        <v>23</v>
      </c>
      <c r="N15" s="200"/>
      <c r="O15" s="200" t="s">
        <v>18</v>
      </c>
      <c r="P15" s="200"/>
      <c r="Q15" s="11"/>
      <c r="R15" s="201" t="s">
        <v>17</v>
      </c>
      <c r="S15" s="200"/>
      <c r="T15" s="200" t="s">
        <v>23</v>
      </c>
      <c r="U15" s="200"/>
      <c r="V15" s="200" t="s">
        <v>18</v>
      </c>
      <c r="W15" s="200"/>
      <c r="X15" s="11"/>
      <c r="Y15" s="201" t="s">
        <v>17</v>
      </c>
      <c r="Z15" s="200"/>
      <c r="AA15" s="200" t="s">
        <v>23</v>
      </c>
      <c r="AB15" s="200"/>
      <c r="AC15" s="200" t="s">
        <v>18</v>
      </c>
      <c r="AD15" s="200"/>
      <c r="AE15" s="11"/>
      <c r="AF15" s="201" t="s">
        <v>17</v>
      </c>
      <c r="AG15" s="200"/>
      <c r="AH15" s="200" t="s">
        <v>23</v>
      </c>
      <c r="AI15" s="200"/>
      <c r="AJ15" s="200" t="s">
        <v>18</v>
      </c>
      <c r="AK15" s="200"/>
      <c r="AL15" s="11"/>
      <c r="AM15" s="201" t="s">
        <v>17</v>
      </c>
      <c r="AN15" s="200"/>
      <c r="AO15" s="200" t="s">
        <v>23</v>
      </c>
      <c r="AP15" s="200"/>
      <c r="AQ15" s="200" t="s">
        <v>18</v>
      </c>
      <c r="AR15" s="200"/>
      <c r="AS15" s="11"/>
      <c r="AT15" s="201" t="s">
        <v>17</v>
      </c>
      <c r="AU15" s="200"/>
      <c r="AV15" s="200" t="s">
        <v>23</v>
      </c>
      <c r="AW15" s="200"/>
      <c r="AX15" s="200" t="s">
        <v>18</v>
      </c>
      <c r="AY15" s="200"/>
      <c r="AZ15" s="11"/>
      <c r="BA15" s="201" t="s">
        <v>17</v>
      </c>
      <c r="BB15" s="200"/>
      <c r="BC15" s="200" t="s">
        <v>23</v>
      </c>
      <c r="BD15" s="200"/>
      <c r="BE15" s="200" t="s">
        <v>18</v>
      </c>
      <c r="BF15" s="200"/>
      <c r="BG15" s="11"/>
      <c r="BH15" s="201" t="s">
        <v>17</v>
      </c>
      <c r="BI15" s="200"/>
      <c r="BJ15" s="200" t="s">
        <v>23</v>
      </c>
      <c r="BK15" s="200"/>
      <c r="BL15" s="200" t="s">
        <v>18</v>
      </c>
      <c r="BM15" s="200"/>
      <c r="BN15" s="11"/>
      <c r="BO15" s="201" t="s">
        <v>17</v>
      </c>
      <c r="BP15" s="200"/>
      <c r="BQ15" s="200" t="s">
        <v>23</v>
      </c>
      <c r="BR15" s="200"/>
      <c r="BS15" s="200" t="s">
        <v>18</v>
      </c>
      <c r="BT15" s="200"/>
      <c r="BU15" s="11"/>
      <c r="BV15" s="201" t="s">
        <v>17</v>
      </c>
      <c r="BW15" s="200"/>
      <c r="BX15" s="200" t="s">
        <v>23</v>
      </c>
      <c r="BY15" s="200"/>
      <c r="BZ15" s="200" t="s">
        <v>18</v>
      </c>
      <c r="CA15" s="200"/>
      <c r="CB15" s="11"/>
      <c r="CC15" s="201" t="s">
        <v>17</v>
      </c>
      <c r="CD15" s="200"/>
      <c r="CE15" s="200" t="s">
        <v>23</v>
      </c>
      <c r="CF15" s="200"/>
      <c r="CG15" s="200" t="s">
        <v>18</v>
      </c>
      <c r="CH15" s="200"/>
      <c r="CI15" s="11"/>
      <c r="CJ15" s="201" t="s">
        <v>17</v>
      </c>
      <c r="CK15" s="200"/>
      <c r="CL15" s="200" t="s">
        <v>23</v>
      </c>
      <c r="CM15" s="200"/>
      <c r="CN15" s="200" t="s">
        <v>18</v>
      </c>
      <c r="CO15" s="200"/>
      <c r="CP15" s="11"/>
      <c r="CQ15" s="201" t="s">
        <v>17</v>
      </c>
      <c r="CR15" s="200"/>
      <c r="CS15" s="200" t="s">
        <v>23</v>
      </c>
      <c r="CT15" s="200"/>
      <c r="CU15" s="200" t="s">
        <v>18</v>
      </c>
      <c r="CV15" s="200"/>
      <c r="CW15" s="11"/>
      <c r="CX15" s="201" t="s">
        <v>17</v>
      </c>
      <c r="CY15" s="200"/>
      <c r="CZ15" s="200" t="s">
        <v>23</v>
      </c>
      <c r="DA15" s="200"/>
      <c r="DB15" s="200" t="s">
        <v>18</v>
      </c>
      <c r="DC15" s="200"/>
      <c r="DD15" s="11"/>
      <c r="DE15" s="201" t="s">
        <v>17</v>
      </c>
      <c r="DF15" s="200"/>
      <c r="DG15" s="200" t="s">
        <v>23</v>
      </c>
      <c r="DH15" s="200"/>
      <c r="DI15" s="200" t="s">
        <v>18</v>
      </c>
      <c r="DJ15" s="200"/>
      <c r="DK15" s="11"/>
      <c r="DL15" s="201" t="s">
        <v>17</v>
      </c>
      <c r="DM15" s="200"/>
      <c r="DN15" s="200" t="s">
        <v>23</v>
      </c>
      <c r="DO15" s="200"/>
      <c r="DP15" s="200" t="s">
        <v>18</v>
      </c>
      <c r="DQ15" s="200"/>
      <c r="DR15" s="11"/>
      <c r="DS15" s="91"/>
      <c r="DT15" s="201" t="s">
        <v>17</v>
      </c>
      <c r="DU15" s="200"/>
      <c r="DV15" s="200" t="s">
        <v>23</v>
      </c>
      <c r="DW15" s="200"/>
      <c r="DX15" s="200" t="s">
        <v>18</v>
      </c>
      <c r="DY15" s="200"/>
      <c r="DZ15" s="201" t="s">
        <v>17</v>
      </c>
      <c r="EA15" s="200"/>
      <c r="EB15" s="200" t="s">
        <v>23</v>
      </c>
      <c r="EC15" s="200"/>
      <c r="ED15" s="200" t="s">
        <v>18</v>
      </c>
      <c r="EE15" s="200"/>
      <c r="EF15" s="201" t="s">
        <v>17</v>
      </c>
      <c r="EG15" s="200"/>
      <c r="EH15" s="200" t="s">
        <v>23</v>
      </c>
      <c r="EI15" s="200"/>
      <c r="EJ15" s="200" t="s">
        <v>18</v>
      </c>
      <c r="EK15" s="200"/>
      <c r="EL15" s="201" t="s">
        <v>17</v>
      </c>
      <c r="EM15" s="200"/>
      <c r="EN15" s="200" t="s">
        <v>23</v>
      </c>
      <c r="EO15" s="200"/>
      <c r="EP15" s="200" t="s">
        <v>18</v>
      </c>
      <c r="EQ15" s="200"/>
      <c r="ER15" s="201" t="s">
        <v>17</v>
      </c>
      <c r="ES15" s="200"/>
      <c r="ET15" s="200" t="s">
        <v>23</v>
      </c>
      <c r="EU15" s="200"/>
      <c r="EV15" s="200" t="s">
        <v>18</v>
      </c>
      <c r="EW15" s="200"/>
      <c r="EX15" s="201" t="s">
        <v>17</v>
      </c>
      <c r="EY15" s="200"/>
      <c r="EZ15" s="200" t="s">
        <v>23</v>
      </c>
      <c r="FA15" s="200"/>
      <c r="FB15" s="200" t="s">
        <v>18</v>
      </c>
      <c r="FC15" s="200"/>
      <c r="FD15" s="201" t="s">
        <v>17</v>
      </c>
      <c r="FE15" s="200"/>
      <c r="FF15" s="200" t="s">
        <v>23</v>
      </c>
      <c r="FG15" s="200"/>
      <c r="FH15" s="200" t="s">
        <v>18</v>
      </c>
      <c r="FI15" s="200"/>
      <c r="FJ15" s="201" t="s">
        <v>17</v>
      </c>
      <c r="FK15" s="200"/>
      <c r="FL15" s="200" t="s">
        <v>23</v>
      </c>
      <c r="FM15" s="200"/>
      <c r="FN15" s="200" t="s">
        <v>18</v>
      </c>
      <c r="FO15" s="200"/>
      <c r="FP15" s="201" t="s">
        <v>17</v>
      </c>
      <c r="FQ15" s="200"/>
      <c r="FR15" s="200" t="s">
        <v>23</v>
      </c>
      <c r="FS15" s="200"/>
      <c r="FT15" s="200" t="s">
        <v>18</v>
      </c>
      <c r="FU15" s="200"/>
      <c r="FV15" s="201" t="s">
        <v>17</v>
      </c>
      <c r="FW15" s="200"/>
      <c r="FX15" s="200" t="s">
        <v>23</v>
      </c>
      <c r="FY15" s="200"/>
      <c r="FZ15" s="200" t="s">
        <v>18</v>
      </c>
      <c r="GA15" s="200"/>
      <c r="GB15" s="201" t="s">
        <v>17</v>
      </c>
      <c r="GC15" s="200"/>
      <c r="GD15" s="200" t="s">
        <v>23</v>
      </c>
      <c r="GE15" s="200"/>
      <c r="GF15" s="200" t="s">
        <v>18</v>
      </c>
      <c r="GG15" s="200"/>
      <c r="GH15" s="201" t="s">
        <v>17</v>
      </c>
      <c r="GI15" s="200"/>
      <c r="GJ15" s="200" t="s">
        <v>23</v>
      </c>
      <c r="GK15" s="200"/>
      <c r="GL15" s="200" t="s">
        <v>18</v>
      </c>
      <c r="GM15" s="200"/>
      <c r="GN15" s="201" t="s">
        <v>17</v>
      </c>
      <c r="GO15" s="200"/>
      <c r="GP15" s="200" t="s">
        <v>23</v>
      </c>
      <c r="GQ15" s="200"/>
      <c r="GR15" s="200" t="s">
        <v>18</v>
      </c>
      <c r="GS15" s="200"/>
      <c r="GT15" s="201" t="s">
        <v>17</v>
      </c>
      <c r="GU15" s="200"/>
      <c r="GV15" s="200" t="s">
        <v>23</v>
      </c>
      <c r="GW15" s="200"/>
      <c r="GX15" s="200" t="s">
        <v>18</v>
      </c>
      <c r="GY15" s="200"/>
      <c r="GZ15" s="87"/>
      <c r="HA15" s="201" t="s">
        <v>17</v>
      </c>
      <c r="HB15" s="200"/>
      <c r="HC15" s="200" t="s">
        <v>23</v>
      </c>
      <c r="HD15" s="200"/>
      <c r="HE15" s="200" t="s">
        <v>18</v>
      </c>
      <c r="HF15" s="200"/>
      <c r="HG15" s="201" t="s">
        <v>17</v>
      </c>
      <c r="HH15" s="200"/>
      <c r="HI15" s="200" t="s">
        <v>23</v>
      </c>
      <c r="HJ15" s="200"/>
      <c r="HK15" s="200" t="s">
        <v>18</v>
      </c>
      <c r="HL15" s="200"/>
      <c r="HM15" s="201" t="s">
        <v>17</v>
      </c>
      <c r="HN15" s="200"/>
      <c r="HO15" s="200" t="s">
        <v>23</v>
      </c>
      <c r="HP15" s="200"/>
      <c r="HQ15" s="200" t="s">
        <v>18</v>
      </c>
      <c r="HR15" s="200"/>
      <c r="HS15" s="201" t="s">
        <v>17</v>
      </c>
      <c r="HT15" s="200"/>
      <c r="HU15" s="200" t="s">
        <v>23</v>
      </c>
      <c r="HV15" s="200"/>
      <c r="HW15" s="200" t="s">
        <v>18</v>
      </c>
      <c r="HX15" s="200"/>
      <c r="HY15" s="201" t="s">
        <v>17</v>
      </c>
      <c r="HZ15" s="200"/>
      <c r="IA15" s="200" t="s">
        <v>23</v>
      </c>
      <c r="IB15" s="200"/>
      <c r="IC15" s="200" t="s">
        <v>18</v>
      </c>
      <c r="ID15" s="200"/>
      <c r="IE15" s="201" t="s">
        <v>17</v>
      </c>
      <c r="IF15" s="200"/>
      <c r="IG15" s="200" t="s">
        <v>23</v>
      </c>
      <c r="IH15" s="200"/>
      <c r="II15" s="200" t="s">
        <v>18</v>
      </c>
      <c r="IJ15" s="200"/>
      <c r="IK15" s="201" t="s">
        <v>17</v>
      </c>
      <c r="IL15" s="200"/>
      <c r="IM15" s="200" t="s">
        <v>23</v>
      </c>
      <c r="IN15" s="200"/>
      <c r="IO15" s="200" t="s">
        <v>18</v>
      </c>
      <c r="IP15" s="200"/>
      <c r="IQ15" s="201" t="s">
        <v>17</v>
      </c>
      <c r="IR15" s="200"/>
      <c r="IS15" s="200" t="s">
        <v>23</v>
      </c>
      <c r="IT15" s="200"/>
      <c r="IU15" s="200" t="s">
        <v>18</v>
      </c>
      <c r="IV15" s="200"/>
      <c r="IW15" s="201" t="s">
        <v>17</v>
      </c>
      <c r="IX15" s="200"/>
      <c r="IY15" s="200" t="s">
        <v>23</v>
      </c>
      <c r="IZ15" s="200"/>
      <c r="JA15" s="200" t="s">
        <v>18</v>
      </c>
      <c r="JB15" s="200"/>
      <c r="JC15" s="201" t="s">
        <v>17</v>
      </c>
      <c r="JD15" s="200"/>
      <c r="JE15" s="200" t="s">
        <v>23</v>
      </c>
      <c r="JF15" s="200"/>
      <c r="JG15" s="200" t="s">
        <v>18</v>
      </c>
      <c r="JH15" s="200"/>
      <c r="JI15" s="201" t="s">
        <v>17</v>
      </c>
      <c r="JJ15" s="200"/>
      <c r="JK15" s="200" t="s">
        <v>23</v>
      </c>
      <c r="JL15" s="200"/>
      <c r="JM15" s="200" t="s">
        <v>18</v>
      </c>
      <c r="JN15" s="200"/>
      <c r="JO15" s="201" t="s">
        <v>17</v>
      </c>
      <c r="JP15" s="200"/>
      <c r="JQ15" s="200" t="s">
        <v>23</v>
      </c>
      <c r="JR15" s="200"/>
      <c r="JS15" s="200" t="s">
        <v>18</v>
      </c>
      <c r="JT15" s="200"/>
      <c r="JU15" s="201" t="s">
        <v>17</v>
      </c>
      <c r="JV15" s="200"/>
      <c r="JW15" s="200" t="s">
        <v>23</v>
      </c>
      <c r="JX15" s="200"/>
      <c r="JY15" s="200" t="s">
        <v>18</v>
      </c>
      <c r="JZ15" s="200"/>
      <c r="KA15" s="201" t="s">
        <v>17</v>
      </c>
      <c r="KB15" s="200"/>
      <c r="KC15" s="200" t="s">
        <v>23</v>
      </c>
      <c r="KD15" s="200"/>
      <c r="KE15" s="200" t="s">
        <v>18</v>
      </c>
      <c r="KF15" s="200"/>
    </row>
    <row r="16" spans="1:292" ht="15" x14ac:dyDescent="0.25">
      <c r="A16" s="8"/>
      <c r="B16" s="9"/>
      <c r="C16" s="39"/>
      <c r="D16" s="35" t="s">
        <v>25</v>
      </c>
      <c r="E16" s="37" t="s">
        <v>26</v>
      </c>
      <c r="F16" s="35" t="s">
        <v>25</v>
      </c>
      <c r="G16" s="37" t="s">
        <v>26</v>
      </c>
      <c r="H16" s="35" t="s">
        <v>25</v>
      </c>
      <c r="I16" s="37" t="s">
        <v>26</v>
      </c>
      <c r="J16" s="11"/>
      <c r="K16" s="34" t="s">
        <v>25</v>
      </c>
      <c r="L16" s="37" t="s">
        <v>26</v>
      </c>
      <c r="M16" s="35" t="s">
        <v>25</v>
      </c>
      <c r="N16" s="37" t="s">
        <v>26</v>
      </c>
      <c r="O16" s="35" t="s">
        <v>25</v>
      </c>
      <c r="P16" s="37" t="s">
        <v>26</v>
      </c>
      <c r="Q16" s="11"/>
      <c r="R16" s="34" t="s">
        <v>25</v>
      </c>
      <c r="S16" s="37" t="s">
        <v>26</v>
      </c>
      <c r="T16" s="35" t="s">
        <v>25</v>
      </c>
      <c r="U16" s="37" t="s">
        <v>26</v>
      </c>
      <c r="V16" s="35" t="s">
        <v>25</v>
      </c>
      <c r="W16" s="37" t="s">
        <v>26</v>
      </c>
      <c r="X16" s="11"/>
      <c r="Y16" s="46" t="s">
        <v>25</v>
      </c>
      <c r="Z16" s="48" t="s">
        <v>26</v>
      </c>
      <c r="AA16" s="45" t="s">
        <v>25</v>
      </c>
      <c r="AB16" s="48" t="s">
        <v>26</v>
      </c>
      <c r="AC16" s="45" t="s">
        <v>25</v>
      </c>
      <c r="AD16" s="48" t="s">
        <v>26</v>
      </c>
      <c r="AE16" s="11"/>
      <c r="AF16" s="46" t="s">
        <v>25</v>
      </c>
      <c r="AG16" s="48" t="s">
        <v>26</v>
      </c>
      <c r="AH16" s="45" t="s">
        <v>25</v>
      </c>
      <c r="AI16" s="48" t="s">
        <v>26</v>
      </c>
      <c r="AJ16" s="45" t="s">
        <v>25</v>
      </c>
      <c r="AK16" s="48" t="s">
        <v>26</v>
      </c>
      <c r="AL16" s="11"/>
      <c r="AM16" s="46" t="s">
        <v>25</v>
      </c>
      <c r="AN16" s="48" t="s">
        <v>26</v>
      </c>
      <c r="AO16" s="45" t="s">
        <v>25</v>
      </c>
      <c r="AP16" s="48" t="s">
        <v>26</v>
      </c>
      <c r="AQ16" s="45" t="s">
        <v>25</v>
      </c>
      <c r="AR16" s="48" t="s">
        <v>26</v>
      </c>
      <c r="AS16" s="11"/>
      <c r="AT16" s="46" t="s">
        <v>25</v>
      </c>
      <c r="AU16" s="48" t="s">
        <v>26</v>
      </c>
      <c r="AV16" s="45" t="s">
        <v>25</v>
      </c>
      <c r="AW16" s="48" t="s">
        <v>26</v>
      </c>
      <c r="AX16" s="45" t="s">
        <v>25</v>
      </c>
      <c r="AY16" s="48" t="s">
        <v>26</v>
      </c>
      <c r="AZ16" s="11"/>
      <c r="BA16" s="46" t="s">
        <v>25</v>
      </c>
      <c r="BB16" s="48" t="s">
        <v>26</v>
      </c>
      <c r="BC16" s="45" t="s">
        <v>25</v>
      </c>
      <c r="BD16" s="48" t="s">
        <v>26</v>
      </c>
      <c r="BE16" s="45" t="s">
        <v>25</v>
      </c>
      <c r="BF16" s="48" t="s">
        <v>26</v>
      </c>
      <c r="BG16" s="11"/>
      <c r="BH16" s="46" t="s">
        <v>25</v>
      </c>
      <c r="BI16" s="48" t="s">
        <v>26</v>
      </c>
      <c r="BJ16" s="45" t="s">
        <v>25</v>
      </c>
      <c r="BK16" s="48" t="s">
        <v>26</v>
      </c>
      <c r="BL16" s="45" t="s">
        <v>25</v>
      </c>
      <c r="BM16" s="48" t="s">
        <v>26</v>
      </c>
      <c r="BN16" s="11"/>
      <c r="BO16" s="46" t="s">
        <v>25</v>
      </c>
      <c r="BP16" s="48" t="s">
        <v>26</v>
      </c>
      <c r="BQ16" s="45" t="s">
        <v>25</v>
      </c>
      <c r="BR16" s="48" t="s">
        <v>26</v>
      </c>
      <c r="BS16" s="45" t="s">
        <v>25</v>
      </c>
      <c r="BT16" s="48" t="s">
        <v>26</v>
      </c>
      <c r="BU16" s="11"/>
      <c r="BV16" s="46" t="s">
        <v>25</v>
      </c>
      <c r="BW16" s="48" t="s">
        <v>26</v>
      </c>
      <c r="BX16" s="45" t="s">
        <v>25</v>
      </c>
      <c r="BY16" s="48" t="s">
        <v>26</v>
      </c>
      <c r="BZ16" s="45" t="s">
        <v>25</v>
      </c>
      <c r="CA16" s="48" t="s">
        <v>26</v>
      </c>
      <c r="CB16" s="11"/>
      <c r="CC16" s="46" t="s">
        <v>25</v>
      </c>
      <c r="CD16" s="48" t="s">
        <v>26</v>
      </c>
      <c r="CE16" s="45" t="s">
        <v>25</v>
      </c>
      <c r="CF16" s="48" t="s">
        <v>26</v>
      </c>
      <c r="CG16" s="45" t="s">
        <v>25</v>
      </c>
      <c r="CH16" s="48" t="s">
        <v>26</v>
      </c>
      <c r="CI16" s="11"/>
      <c r="CJ16" s="46" t="s">
        <v>25</v>
      </c>
      <c r="CK16" s="48" t="s">
        <v>26</v>
      </c>
      <c r="CL16" s="45" t="s">
        <v>25</v>
      </c>
      <c r="CM16" s="48" t="s">
        <v>26</v>
      </c>
      <c r="CN16" s="45" t="s">
        <v>25</v>
      </c>
      <c r="CO16" s="48" t="s">
        <v>26</v>
      </c>
      <c r="CP16" s="11"/>
      <c r="CQ16" s="46" t="s">
        <v>25</v>
      </c>
      <c r="CR16" s="48" t="s">
        <v>26</v>
      </c>
      <c r="CS16" s="45" t="s">
        <v>25</v>
      </c>
      <c r="CT16" s="48" t="s">
        <v>26</v>
      </c>
      <c r="CU16" s="45" t="s">
        <v>25</v>
      </c>
      <c r="CV16" s="48" t="s">
        <v>26</v>
      </c>
      <c r="CW16" s="11"/>
      <c r="CX16" s="105" t="s">
        <v>25</v>
      </c>
      <c r="CY16" s="107" t="s">
        <v>26</v>
      </c>
      <c r="CZ16" s="104" t="s">
        <v>25</v>
      </c>
      <c r="DA16" s="107" t="s">
        <v>26</v>
      </c>
      <c r="DB16" s="104" t="s">
        <v>25</v>
      </c>
      <c r="DC16" s="107" t="s">
        <v>26</v>
      </c>
      <c r="DD16" s="11"/>
      <c r="DE16" s="105" t="s">
        <v>25</v>
      </c>
      <c r="DF16" s="107" t="s">
        <v>26</v>
      </c>
      <c r="DG16" s="104" t="s">
        <v>25</v>
      </c>
      <c r="DH16" s="107" t="s">
        <v>26</v>
      </c>
      <c r="DI16" s="104" t="s">
        <v>25</v>
      </c>
      <c r="DJ16" s="107" t="s">
        <v>26</v>
      </c>
      <c r="DK16" s="11"/>
      <c r="DL16" s="105" t="s">
        <v>25</v>
      </c>
      <c r="DM16" s="107" t="s">
        <v>26</v>
      </c>
      <c r="DN16" s="104" t="s">
        <v>25</v>
      </c>
      <c r="DO16" s="107" t="s">
        <v>26</v>
      </c>
      <c r="DP16" s="104" t="s">
        <v>25</v>
      </c>
      <c r="DQ16" s="107" t="s">
        <v>26</v>
      </c>
      <c r="DR16" s="11"/>
      <c r="DS16" s="92"/>
      <c r="DT16" s="46" t="s">
        <v>25</v>
      </c>
      <c r="DU16" s="48" t="s">
        <v>26</v>
      </c>
      <c r="DV16" s="45" t="s">
        <v>25</v>
      </c>
      <c r="DW16" s="48" t="s">
        <v>26</v>
      </c>
      <c r="DX16" s="45" t="s">
        <v>25</v>
      </c>
      <c r="DY16" s="48" t="s">
        <v>26</v>
      </c>
      <c r="DZ16" s="46" t="s">
        <v>25</v>
      </c>
      <c r="EA16" s="48" t="s">
        <v>26</v>
      </c>
      <c r="EB16" s="45" t="s">
        <v>25</v>
      </c>
      <c r="EC16" s="48" t="s">
        <v>26</v>
      </c>
      <c r="ED16" s="45" t="s">
        <v>25</v>
      </c>
      <c r="EE16" s="48" t="s">
        <v>26</v>
      </c>
      <c r="EF16" s="46" t="s">
        <v>25</v>
      </c>
      <c r="EG16" s="48" t="s">
        <v>26</v>
      </c>
      <c r="EH16" s="45" t="s">
        <v>25</v>
      </c>
      <c r="EI16" s="48" t="s">
        <v>26</v>
      </c>
      <c r="EJ16" s="45" t="s">
        <v>25</v>
      </c>
      <c r="EK16" s="48" t="s">
        <v>26</v>
      </c>
      <c r="EL16" s="46" t="s">
        <v>25</v>
      </c>
      <c r="EM16" s="48" t="s">
        <v>26</v>
      </c>
      <c r="EN16" s="45" t="s">
        <v>25</v>
      </c>
      <c r="EO16" s="48" t="s">
        <v>26</v>
      </c>
      <c r="EP16" s="45" t="s">
        <v>25</v>
      </c>
      <c r="EQ16" s="48" t="s">
        <v>26</v>
      </c>
      <c r="ER16" s="46" t="s">
        <v>25</v>
      </c>
      <c r="ES16" s="48" t="s">
        <v>26</v>
      </c>
      <c r="ET16" s="45" t="s">
        <v>25</v>
      </c>
      <c r="EU16" s="48" t="s">
        <v>26</v>
      </c>
      <c r="EV16" s="45" t="s">
        <v>25</v>
      </c>
      <c r="EW16" s="48" t="s">
        <v>26</v>
      </c>
      <c r="EX16" s="78" t="s">
        <v>25</v>
      </c>
      <c r="EY16" s="80" t="s">
        <v>26</v>
      </c>
      <c r="EZ16" s="77" t="s">
        <v>25</v>
      </c>
      <c r="FA16" s="80" t="s">
        <v>26</v>
      </c>
      <c r="FB16" s="77" t="s">
        <v>25</v>
      </c>
      <c r="FC16" s="80" t="s">
        <v>26</v>
      </c>
      <c r="FD16" s="78" t="s">
        <v>25</v>
      </c>
      <c r="FE16" s="80" t="s">
        <v>26</v>
      </c>
      <c r="FF16" s="77" t="s">
        <v>25</v>
      </c>
      <c r="FG16" s="80" t="s">
        <v>26</v>
      </c>
      <c r="FH16" s="77" t="s">
        <v>25</v>
      </c>
      <c r="FI16" s="80" t="s">
        <v>26</v>
      </c>
      <c r="FJ16" s="78" t="s">
        <v>25</v>
      </c>
      <c r="FK16" s="80" t="s">
        <v>26</v>
      </c>
      <c r="FL16" s="77" t="s">
        <v>25</v>
      </c>
      <c r="FM16" s="80" t="s">
        <v>26</v>
      </c>
      <c r="FN16" s="77" t="s">
        <v>25</v>
      </c>
      <c r="FO16" s="80" t="s">
        <v>26</v>
      </c>
      <c r="FP16" s="78" t="s">
        <v>25</v>
      </c>
      <c r="FQ16" s="80" t="s">
        <v>26</v>
      </c>
      <c r="FR16" s="77" t="s">
        <v>25</v>
      </c>
      <c r="FS16" s="80" t="s">
        <v>26</v>
      </c>
      <c r="FT16" s="77" t="s">
        <v>25</v>
      </c>
      <c r="FU16" s="80" t="s">
        <v>26</v>
      </c>
      <c r="FV16" s="78" t="s">
        <v>25</v>
      </c>
      <c r="FW16" s="80" t="s">
        <v>26</v>
      </c>
      <c r="FX16" s="77" t="s">
        <v>25</v>
      </c>
      <c r="FY16" s="80" t="s">
        <v>26</v>
      </c>
      <c r="FZ16" s="77" t="s">
        <v>25</v>
      </c>
      <c r="GA16" s="80" t="s">
        <v>26</v>
      </c>
      <c r="GB16" s="78" t="s">
        <v>25</v>
      </c>
      <c r="GC16" s="80" t="s">
        <v>26</v>
      </c>
      <c r="GD16" s="77" t="s">
        <v>25</v>
      </c>
      <c r="GE16" s="80" t="s">
        <v>26</v>
      </c>
      <c r="GF16" s="77" t="s">
        <v>25</v>
      </c>
      <c r="GG16" s="80" t="s">
        <v>26</v>
      </c>
      <c r="GH16" s="78" t="s">
        <v>25</v>
      </c>
      <c r="GI16" s="80" t="s">
        <v>26</v>
      </c>
      <c r="GJ16" s="77" t="s">
        <v>25</v>
      </c>
      <c r="GK16" s="80" t="s">
        <v>26</v>
      </c>
      <c r="GL16" s="77" t="s">
        <v>25</v>
      </c>
      <c r="GM16" s="80" t="s">
        <v>26</v>
      </c>
      <c r="GN16" s="78" t="s">
        <v>25</v>
      </c>
      <c r="GO16" s="80" t="s">
        <v>26</v>
      </c>
      <c r="GP16" s="77" t="s">
        <v>25</v>
      </c>
      <c r="GQ16" s="80" t="s">
        <v>26</v>
      </c>
      <c r="GR16" s="77" t="s">
        <v>25</v>
      </c>
      <c r="GS16" s="80" t="s">
        <v>26</v>
      </c>
      <c r="GT16" s="78" t="s">
        <v>25</v>
      </c>
      <c r="GU16" s="80" t="s">
        <v>26</v>
      </c>
      <c r="GV16" s="77" t="s">
        <v>25</v>
      </c>
      <c r="GW16" s="80" t="s">
        <v>26</v>
      </c>
      <c r="GX16" s="77" t="s">
        <v>25</v>
      </c>
      <c r="GY16" s="80" t="s">
        <v>26</v>
      </c>
      <c r="GZ16" s="87"/>
      <c r="HA16" s="78" t="s">
        <v>25</v>
      </c>
      <c r="HB16" s="80" t="s">
        <v>26</v>
      </c>
      <c r="HC16" s="77" t="s">
        <v>25</v>
      </c>
      <c r="HD16" s="80" t="s">
        <v>26</v>
      </c>
      <c r="HE16" s="77" t="s">
        <v>25</v>
      </c>
      <c r="HF16" s="80" t="s">
        <v>26</v>
      </c>
      <c r="HG16" s="78" t="s">
        <v>25</v>
      </c>
      <c r="HH16" s="80" t="s">
        <v>26</v>
      </c>
      <c r="HI16" s="77" t="s">
        <v>25</v>
      </c>
      <c r="HJ16" s="80" t="s">
        <v>26</v>
      </c>
      <c r="HK16" s="77" t="s">
        <v>25</v>
      </c>
      <c r="HL16" s="80" t="s">
        <v>26</v>
      </c>
      <c r="HM16" s="78" t="s">
        <v>25</v>
      </c>
      <c r="HN16" s="80" t="s">
        <v>26</v>
      </c>
      <c r="HO16" s="77" t="s">
        <v>25</v>
      </c>
      <c r="HP16" s="80" t="s">
        <v>26</v>
      </c>
      <c r="HQ16" s="77" t="s">
        <v>25</v>
      </c>
      <c r="HR16" s="80" t="s">
        <v>26</v>
      </c>
      <c r="HS16" s="78" t="s">
        <v>25</v>
      </c>
      <c r="HT16" s="80" t="s">
        <v>26</v>
      </c>
      <c r="HU16" s="77" t="s">
        <v>25</v>
      </c>
      <c r="HV16" s="80" t="s">
        <v>26</v>
      </c>
      <c r="HW16" s="77" t="s">
        <v>25</v>
      </c>
      <c r="HX16" s="80" t="s">
        <v>26</v>
      </c>
      <c r="HY16" s="78" t="s">
        <v>25</v>
      </c>
      <c r="HZ16" s="80" t="s">
        <v>26</v>
      </c>
      <c r="IA16" s="77" t="s">
        <v>25</v>
      </c>
      <c r="IB16" s="80" t="s">
        <v>26</v>
      </c>
      <c r="IC16" s="77" t="s">
        <v>25</v>
      </c>
      <c r="ID16" s="80" t="s">
        <v>26</v>
      </c>
      <c r="IE16" s="78" t="s">
        <v>25</v>
      </c>
      <c r="IF16" s="80" t="s">
        <v>26</v>
      </c>
      <c r="IG16" s="77" t="s">
        <v>25</v>
      </c>
      <c r="IH16" s="80" t="s">
        <v>26</v>
      </c>
      <c r="II16" s="77" t="s">
        <v>25</v>
      </c>
      <c r="IJ16" s="80" t="s">
        <v>26</v>
      </c>
      <c r="IK16" s="78" t="s">
        <v>25</v>
      </c>
      <c r="IL16" s="80" t="s">
        <v>26</v>
      </c>
      <c r="IM16" s="77" t="s">
        <v>25</v>
      </c>
      <c r="IN16" s="80" t="s">
        <v>26</v>
      </c>
      <c r="IO16" s="77" t="s">
        <v>25</v>
      </c>
      <c r="IP16" s="80" t="s">
        <v>26</v>
      </c>
      <c r="IQ16" s="78" t="s">
        <v>25</v>
      </c>
      <c r="IR16" s="80" t="s">
        <v>26</v>
      </c>
      <c r="IS16" s="77" t="s">
        <v>25</v>
      </c>
      <c r="IT16" s="80" t="s">
        <v>26</v>
      </c>
      <c r="IU16" s="77" t="s">
        <v>25</v>
      </c>
      <c r="IV16" s="80" t="s">
        <v>26</v>
      </c>
      <c r="IW16" s="78" t="s">
        <v>25</v>
      </c>
      <c r="IX16" s="80" t="s">
        <v>26</v>
      </c>
      <c r="IY16" s="77" t="s">
        <v>25</v>
      </c>
      <c r="IZ16" s="80" t="s">
        <v>26</v>
      </c>
      <c r="JA16" s="77" t="s">
        <v>25</v>
      </c>
      <c r="JB16" s="80" t="s">
        <v>26</v>
      </c>
      <c r="JC16" s="78" t="s">
        <v>25</v>
      </c>
      <c r="JD16" s="80" t="s">
        <v>26</v>
      </c>
      <c r="JE16" s="77" t="s">
        <v>25</v>
      </c>
      <c r="JF16" s="80" t="s">
        <v>26</v>
      </c>
      <c r="JG16" s="77" t="s">
        <v>25</v>
      </c>
      <c r="JH16" s="80" t="s">
        <v>26</v>
      </c>
      <c r="JI16" s="78" t="s">
        <v>25</v>
      </c>
      <c r="JJ16" s="80" t="s">
        <v>26</v>
      </c>
      <c r="JK16" s="77" t="s">
        <v>25</v>
      </c>
      <c r="JL16" s="80" t="s">
        <v>26</v>
      </c>
      <c r="JM16" s="77" t="s">
        <v>25</v>
      </c>
      <c r="JN16" s="80" t="s">
        <v>26</v>
      </c>
      <c r="JO16" s="78" t="s">
        <v>25</v>
      </c>
      <c r="JP16" s="80" t="s">
        <v>26</v>
      </c>
      <c r="JQ16" s="77" t="s">
        <v>25</v>
      </c>
      <c r="JR16" s="80" t="s">
        <v>26</v>
      </c>
      <c r="JS16" s="77" t="s">
        <v>25</v>
      </c>
      <c r="JT16" s="80" t="s">
        <v>26</v>
      </c>
      <c r="JU16" s="78" t="s">
        <v>25</v>
      </c>
      <c r="JV16" s="80" t="s">
        <v>26</v>
      </c>
      <c r="JW16" s="77" t="s">
        <v>25</v>
      </c>
      <c r="JX16" s="80" t="s">
        <v>26</v>
      </c>
      <c r="JY16" s="77" t="s">
        <v>25</v>
      </c>
      <c r="JZ16" s="80" t="s">
        <v>26</v>
      </c>
      <c r="KA16" s="46" t="s">
        <v>25</v>
      </c>
      <c r="KB16" s="48" t="s">
        <v>26</v>
      </c>
      <c r="KC16" s="45" t="s">
        <v>25</v>
      </c>
      <c r="KD16" s="48" t="s">
        <v>26</v>
      </c>
      <c r="KE16" s="45" t="s">
        <v>25</v>
      </c>
      <c r="KF16" s="48" t="s">
        <v>26</v>
      </c>
    </row>
    <row r="17" spans="1:292" ht="15" x14ac:dyDescent="0.25">
      <c r="A17" s="8"/>
      <c r="B17" s="9"/>
      <c r="C17" s="40"/>
      <c r="D17" s="19"/>
      <c r="E17" s="74"/>
      <c r="F17" s="19"/>
      <c r="G17" s="74"/>
      <c r="H17" s="19"/>
      <c r="I17" s="74"/>
      <c r="J17" s="11"/>
      <c r="K17" s="23"/>
      <c r="L17" s="74"/>
      <c r="M17" s="19"/>
      <c r="N17" s="74"/>
      <c r="O17" s="19"/>
      <c r="P17" s="74"/>
      <c r="Q17" s="11"/>
      <c r="R17" s="23"/>
      <c r="S17" s="74"/>
      <c r="T17" s="19"/>
      <c r="U17" s="74"/>
      <c r="V17" s="19"/>
      <c r="W17" s="74"/>
      <c r="X17" s="11"/>
      <c r="Y17" s="23"/>
      <c r="Z17" s="74"/>
      <c r="AA17" s="19"/>
      <c r="AB17" s="74"/>
      <c r="AC17" s="19"/>
      <c r="AD17" s="74"/>
      <c r="AE17" s="11"/>
      <c r="AF17" s="23"/>
      <c r="AG17" s="74"/>
      <c r="AH17" s="19"/>
      <c r="AI17" s="74"/>
      <c r="AJ17" s="19"/>
      <c r="AK17" s="74"/>
      <c r="AL17" s="11"/>
      <c r="AM17" s="23"/>
      <c r="AN17" s="74"/>
      <c r="AO17" s="19"/>
      <c r="AP17" s="74"/>
      <c r="AQ17" s="19"/>
      <c r="AR17" s="74"/>
      <c r="AS17" s="11"/>
      <c r="AT17" s="23"/>
      <c r="AU17" s="74"/>
      <c r="AV17" s="19"/>
      <c r="AW17" s="74"/>
      <c r="AX17" s="19"/>
      <c r="AY17" s="74"/>
      <c r="AZ17" s="11"/>
      <c r="BA17" s="23"/>
      <c r="BB17" s="74"/>
      <c r="BC17" s="19"/>
      <c r="BD17" s="74"/>
      <c r="BE17" s="19"/>
      <c r="BF17" s="74"/>
      <c r="BG17" s="11"/>
      <c r="BH17" s="23"/>
      <c r="BI17" s="74"/>
      <c r="BJ17" s="19"/>
      <c r="BK17" s="74"/>
      <c r="BL17" s="19"/>
      <c r="BM17" s="74"/>
      <c r="BN17" s="11"/>
      <c r="BO17" s="23"/>
      <c r="BP17" s="74"/>
      <c r="BQ17" s="19"/>
      <c r="BR17" s="74"/>
      <c r="BS17" s="19"/>
      <c r="BT17" s="74"/>
      <c r="BU17" s="11"/>
      <c r="BV17" s="23"/>
      <c r="BW17" s="74"/>
      <c r="BX17" s="19"/>
      <c r="BY17" s="74"/>
      <c r="BZ17" s="19"/>
      <c r="CA17" s="74"/>
      <c r="CB17" s="11"/>
      <c r="CC17" s="23"/>
      <c r="CD17" s="74"/>
      <c r="CE17" s="19"/>
      <c r="CF17" s="74"/>
      <c r="CG17" s="19"/>
      <c r="CH17" s="74"/>
      <c r="CI17" s="11"/>
      <c r="CJ17" s="23"/>
      <c r="CK17" s="74"/>
      <c r="CL17" s="19"/>
      <c r="CM17" s="74"/>
      <c r="CN17" s="19"/>
      <c r="CO17" s="74"/>
      <c r="CP17" s="11"/>
      <c r="CQ17" s="23"/>
      <c r="CR17" s="74"/>
      <c r="CS17" s="19"/>
      <c r="CT17" s="74"/>
      <c r="CU17" s="19"/>
      <c r="CV17" s="74"/>
      <c r="CW17" s="11"/>
      <c r="CX17" s="23"/>
      <c r="CY17" s="74"/>
      <c r="CZ17" s="19"/>
      <c r="DA17" s="74"/>
      <c r="DB17" s="19"/>
      <c r="DC17" s="74"/>
      <c r="DD17" s="11"/>
      <c r="DE17" s="23"/>
      <c r="DF17" s="74"/>
      <c r="DG17" s="19"/>
      <c r="DH17" s="74"/>
      <c r="DI17" s="19"/>
      <c r="DJ17" s="74"/>
      <c r="DK17" s="11"/>
      <c r="DL17" s="23"/>
      <c r="DM17" s="74"/>
      <c r="DN17" s="19"/>
      <c r="DO17" s="74"/>
      <c r="DP17" s="19"/>
      <c r="DQ17" s="74"/>
      <c r="DR17" s="11"/>
      <c r="DS17" s="75"/>
      <c r="DT17" s="23"/>
      <c r="DU17" s="74"/>
      <c r="DV17" s="19"/>
      <c r="DW17" s="74"/>
      <c r="DX17" s="19"/>
      <c r="DY17" s="74"/>
      <c r="DZ17" s="23"/>
      <c r="EA17" s="74"/>
      <c r="EB17" s="19"/>
      <c r="EC17" s="74"/>
      <c r="ED17" s="19"/>
      <c r="EE17" s="74"/>
      <c r="EF17" s="23"/>
      <c r="EG17" s="74"/>
      <c r="EH17" s="19"/>
      <c r="EI17" s="74"/>
      <c r="EJ17" s="19"/>
      <c r="EK17" s="74"/>
      <c r="EL17" s="23"/>
      <c r="EM17" s="74"/>
      <c r="EN17" s="19"/>
      <c r="EO17" s="74"/>
      <c r="EP17" s="19"/>
      <c r="EQ17" s="74"/>
      <c r="ER17" s="23"/>
      <c r="ES17" s="74"/>
      <c r="ET17" s="19"/>
      <c r="EU17" s="74"/>
      <c r="EV17" s="19"/>
      <c r="EW17" s="74"/>
      <c r="EX17" s="23"/>
      <c r="EY17" s="74"/>
      <c r="EZ17" s="19"/>
      <c r="FA17" s="74"/>
      <c r="FB17" s="19"/>
      <c r="FC17" s="74"/>
      <c r="FD17" s="23"/>
      <c r="FE17" s="74"/>
      <c r="FF17" s="19"/>
      <c r="FG17" s="74"/>
      <c r="FH17" s="19"/>
      <c r="FI17" s="74"/>
      <c r="FJ17" s="23"/>
      <c r="FK17" s="74"/>
      <c r="FL17" s="19"/>
      <c r="FM17" s="74"/>
      <c r="FN17" s="19"/>
      <c r="FO17" s="74"/>
      <c r="FP17" s="23"/>
      <c r="FQ17" s="74"/>
      <c r="FR17" s="19"/>
      <c r="FS17" s="74"/>
      <c r="FT17" s="19"/>
      <c r="FU17" s="74"/>
      <c r="FV17" s="23"/>
      <c r="FW17" s="74"/>
      <c r="FX17" s="19"/>
      <c r="FY17" s="74"/>
      <c r="FZ17" s="19"/>
      <c r="GA17" s="74"/>
      <c r="GB17" s="23"/>
      <c r="GC17" s="74"/>
      <c r="GD17" s="19"/>
      <c r="GE17" s="74"/>
      <c r="GF17" s="19"/>
      <c r="GG17" s="74"/>
      <c r="GH17" s="23"/>
      <c r="GI17" s="74"/>
      <c r="GJ17" s="19"/>
      <c r="GK17" s="74"/>
      <c r="GL17" s="19"/>
      <c r="GM17" s="74"/>
      <c r="GN17" s="23"/>
      <c r="GO17" s="74"/>
      <c r="GP17" s="19"/>
      <c r="GQ17" s="74"/>
      <c r="GR17" s="19"/>
      <c r="GS17" s="74"/>
      <c r="GT17" s="23"/>
      <c r="GU17" s="74"/>
      <c r="GV17" s="19"/>
      <c r="GW17" s="74"/>
      <c r="GX17" s="19"/>
      <c r="GY17" s="74"/>
      <c r="HA17" s="23"/>
      <c r="HB17" s="74"/>
      <c r="HC17" s="19"/>
      <c r="HD17" s="74"/>
      <c r="HE17" s="19"/>
      <c r="HF17" s="74"/>
      <c r="HG17" s="23"/>
      <c r="HH17" s="74"/>
      <c r="HI17" s="19"/>
      <c r="HJ17" s="74"/>
      <c r="HK17" s="19"/>
      <c r="HL17" s="74"/>
      <c r="HM17" s="23"/>
      <c r="HN17" s="74"/>
      <c r="HO17" s="19"/>
      <c r="HP17" s="74"/>
      <c r="HQ17" s="19"/>
      <c r="HR17" s="74"/>
      <c r="HS17" s="23"/>
      <c r="HT17" s="74"/>
      <c r="HU17" s="19"/>
      <c r="HV17" s="74"/>
      <c r="HW17" s="19"/>
      <c r="HX17" s="74"/>
      <c r="HY17" s="23"/>
      <c r="HZ17" s="74"/>
      <c r="IA17" s="19"/>
      <c r="IB17" s="74"/>
      <c r="IC17" s="19"/>
      <c r="ID17" s="74"/>
      <c r="IE17" s="23"/>
      <c r="IF17" s="74"/>
      <c r="IG17" s="19"/>
      <c r="IH17" s="74"/>
      <c r="II17" s="19"/>
      <c r="IJ17" s="74"/>
      <c r="IK17" s="23"/>
      <c r="IL17" s="74"/>
      <c r="IM17" s="19"/>
      <c r="IN17" s="74"/>
      <c r="IO17" s="19"/>
      <c r="IP17" s="74"/>
      <c r="IQ17" s="23"/>
      <c r="IR17" s="74"/>
      <c r="IS17" s="19"/>
      <c r="IT17" s="74"/>
      <c r="IU17" s="19"/>
      <c r="IV17" s="74"/>
      <c r="IW17" s="23"/>
      <c r="IX17" s="74"/>
      <c r="IY17" s="19"/>
      <c r="IZ17" s="74"/>
      <c r="JA17" s="19"/>
      <c r="JB17" s="74"/>
      <c r="JC17" s="23"/>
      <c r="JD17" s="74"/>
      <c r="JE17" s="19"/>
      <c r="JF17" s="74"/>
      <c r="JG17" s="19"/>
      <c r="JH17" s="74"/>
      <c r="JI17" s="23"/>
      <c r="JJ17" s="74"/>
      <c r="JK17" s="19"/>
      <c r="JL17" s="74"/>
      <c r="JM17" s="19"/>
      <c r="JN17" s="74"/>
      <c r="JO17" s="23"/>
      <c r="JP17" s="74"/>
      <c r="JQ17" s="19"/>
      <c r="JR17" s="74"/>
      <c r="JS17" s="19"/>
      <c r="JT17" s="74"/>
      <c r="JU17" s="23"/>
      <c r="JV17" s="74"/>
      <c r="JW17" s="19"/>
      <c r="JX17" s="74"/>
      <c r="JY17" s="19"/>
      <c r="JZ17" s="74"/>
      <c r="KA17" s="23"/>
      <c r="KB17" s="74"/>
      <c r="KC17" s="19"/>
      <c r="KD17" s="74"/>
      <c r="KE17" s="19"/>
      <c r="KF17" s="74"/>
    </row>
    <row r="18" spans="1:292" ht="15" x14ac:dyDescent="0.25">
      <c r="A18" s="8"/>
      <c r="B18" s="9"/>
      <c r="C18" s="41">
        <v>43921</v>
      </c>
      <c r="D18" s="11">
        <f t="shared" ref="D18:D27" si="60">SUMIF(E$5:E$11,"&lt;=" &amp; $C18,D$5:D$11)</f>
        <v>0</v>
      </c>
      <c r="E18" s="11">
        <f t="shared" ref="E18:E27" si="61">D18-D17</f>
        <v>0</v>
      </c>
      <c r="F18" s="11">
        <f t="shared" ref="F18:F27" si="62">SUMIF(G$5:G$11,"&lt;=" &amp; $C18,F$5:F$11)</f>
        <v>0</v>
      </c>
      <c r="G18" s="11">
        <f>F18-F17</f>
        <v>0</v>
      </c>
      <c r="H18" s="11">
        <f t="shared" ref="H18:H27" si="63">SUMIF(I$5:I$11,"&lt;=" &amp; $C18,H$5:H$11)</f>
        <v>0</v>
      </c>
      <c r="I18" s="11">
        <f t="shared" ref="I18:I27" si="64">H18-H17</f>
        <v>0</v>
      </c>
      <c r="J18" s="11"/>
      <c r="K18" s="21">
        <f t="shared" ref="K18:K27" si="65">SUMIF(L$5:L$11,"&lt;=" &amp; $C18,K$5:K$11)</f>
        <v>0</v>
      </c>
      <c r="L18" s="11">
        <f>K18-K17</f>
        <v>0</v>
      </c>
      <c r="M18" s="11">
        <f t="shared" ref="M18:M27" si="66">SUMIF(N$5:N$11,"&lt;=" &amp; $C18,M$5:M$11)</f>
        <v>0</v>
      </c>
      <c r="N18" s="11">
        <f>M18-M17</f>
        <v>0</v>
      </c>
      <c r="O18" s="11">
        <f t="shared" ref="O18:O27" si="67">SUMIF(P$5:P$11,"&lt;=" &amp; $C18,O$5:O$11)</f>
        <v>0</v>
      </c>
      <c r="P18" s="11">
        <f>O18-O17</f>
        <v>0</v>
      </c>
      <c r="Q18" s="11"/>
      <c r="R18" s="21">
        <f t="shared" ref="R18:R27" si="68">SUMIF(S$5:S$11,"&lt;=" &amp; $C18,R$5:R$11)</f>
        <v>0</v>
      </c>
      <c r="S18" s="11">
        <f>R18-R17</f>
        <v>0</v>
      </c>
      <c r="T18" s="11">
        <f t="shared" ref="T18:T27" si="69">SUMIF(U$5:U$11,"&lt;=" &amp; $C18,T$5:T$11)</f>
        <v>0</v>
      </c>
      <c r="U18" s="11">
        <f>T18-T17</f>
        <v>0</v>
      </c>
      <c r="V18" s="11">
        <f>SUMIF(W$5:W$11,"&lt;=" &amp; $C18,V$5:V$11)</f>
        <v>0</v>
      </c>
      <c r="W18" s="11">
        <f>V18-V17</f>
        <v>0</v>
      </c>
      <c r="X18" s="11"/>
      <c r="Y18" s="21">
        <f t="shared" ref="Y18:Y27" si="70">SUMIF(Z$5:Z$11,"&lt;=" &amp; $C18,Y$5:Y$11)</f>
        <v>0</v>
      </c>
      <c r="Z18" s="11">
        <f>Y18-Y17</f>
        <v>0</v>
      </c>
      <c r="AA18" s="11">
        <f t="shared" ref="AA18:AA27" si="71">SUMIF(AB$5:AB$11,"&lt;=" &amp; $C18,AA$5:AA$11)</f>
        <v>0</v>
      </c>
      <c r="AB18" s="11">
        <f>AA18-AA17</f>
        <v>0</v>
      </c>
      <c r="AC18" s="11">
        <f>SUMIF(AD$5:AD$11,"&lt;=" &amp; $C18,AC$5:AC$11)</f>
        <v>0</v>
      </c>
      <c r="AD18" s="11">
        <f>AC18-AC17</f>
        <v>0</v>
      </c>
      <c r="AE18" s="11"/>
      <c r="AF18" s="21">
        <f t="shared" ref="AF18:AF27" si="72">SUMIF(AG$5:AG$11,"&lt;=" &amp; $C18,AF$5:AF$11)</f>
        <v>0</v>
      </c>
      <c r="AG18" s="11">
        <f>AF18-AF17</f>
        <v>0</v>
      </c>
      <c r="AH18" s="11">
        <f t="shared" ref="AH18:AH27" si="73">SUMIF(AI$5:AI$11,"&lt;=" &amp; $C18,AH$5:AH$11)</f>
        <v>0</v>
      </c>
      <c r="AI18" s="11">
        <f>AH18-AH17</f>
        <v>0</v>
      </c>
      <c r="AJ18" s="11">
        <f>SUMIF(AK$5:AK$11,"&lt;=" &amp; $C18,AJ$5:AJ$11)</f>
        <v>0</v>
      </c>
      <c r="AK18" s="11">
        <f>AJ18-AJ17</f>
        <v>0</v>
      </c>
      <c r="AL18" s="11"/>
      <c r="AM18" s="21">
        <f t="shared" ref="AM18:AM27" si="74">SUMIF(AN$5:AN$11,"&lt;=" &amp; $C18,AM$5:AM$11)</f>
        <v>0</v>
      </c>
      <c r="AN18" s="11">
        <f>AM18-AM17</f>
        <v>0</v>
      </c>
      <c r="AO18" s="11">
        <f t="shared" ref="AO18:AO27" si="75">SUMIF(AP$5:AP$11,"&lt;=" &amp; $C18,AO$5:AO$11)</f>
        <v>0</v>
      </c>
      <c r="AP18" s="11">
        <f>AO18-AO17</f>
        <v>0</v>
      </c>
      <c r="AQ18" s="11">
        <f>SUMIF(AR$5:AR$11,"&lt;=" &amp; $C18,AQ$5:AQ$11)</f>
        <v>0</v>
      </c>
      <c r="AR18" s="11">
        <f>AQ18-AQ17</f>
        <v>0</v>
      </c>
      <c r="AS18" s="11"/>
      <c r="AT18" s="21">
        <f t="shared" ref="AT18:AT27" si="76">SUMIF(AU$5:AU$11,"&lt;=" &amp; $C18,AT$5:AT$11)</f>
        <v>0</v>
      </c>
      <c r="AU18" s="11">
        <f>AT18-AT17</f>
        <v>0</v>
      </c>
      <c r="AV18" s="11">
        <f t="shared" ref="AV18:AV27" si="77">SUMIF(AW$5:AW$11,"&lt;=" &amp; $C18,AV$5:AV$11)</f>
        <v>0</v>
      </c>
      <c r="AW18" s="11">
        <f>AV18-AV17</f>
        <v>0</v>
      </c>
      <c r="AX18" s="11">
        <f>SUMIF(AY$5:AY$11,"&lt;=" &amp; $C18,AX$5:AX$11)</f>
        <v>0</v>
      </c>
      <c r="AY18" s="11">
        <f>AX18-AX17</f>
        <v>0</v>
      </c>
      <c r="AZ18" s="11"/>
      <c r="BA18" s="21">
        <f t="shared" ref="BA18:BA27" si="78">SUMIF(BB$5:BB$11,"&lt;=" &amp; $C18,BA$5:BA$11)</f>
        <v>0</v>
      </c>
      <c r="BB18" s="11">
        <f>BA18-BA17</f>
        <v>0</v>
      </c>
      <c r="BC18" s="11">
        <f t="shared" ref="BC18:BC27" si="79">SUMIF(BD$5:BD$11,"&lt;=" &amp; $C18,BC$5:BC$11)</f>
        <v>0</v>
      </c>
      <c r="BD18" s="11">
        <f>BC18-BC17</f>
        <v>0</v>
      </c>
      <c r="BE18" s="11">
        <f>SUMIF(BF$5:BF$11,"&lt;=" &amp; $C18,BE$5:BE$11)</f>
        <v>0</v>
      </c>
      <c r="BF18" s="11">
        <f>BE18-BE17</f>
        <v>0</v>
      </c>
      <c r="BG18" s="11"/>
      <c r="BH18" s="21">
        <f t="shared" ref="BH18:BH27" si="80">SUMIF(BI$5:BI$11,"&lt;=" &amp; $C18,BH$5:BH$11)</f>
        <v>0</v>
      </c>
      <c r="BI18" s="11">
        <f>BH18-BH17</f>
        <v>0</v>
      </c>
      <c r="BJ18" s="11">
        <f t="shared" ref="BJ18:BJ27" si="81">SUMIF(BK$5:BK$11,"&lt;=" &amp; $C18,BJ$5:BJ$11)</f>
        <v>0</v>
      </c>
      <c r="BK18" s="11">
        <f>BJ18-BJ17</f>
        <v>0</v>
      </c>
      <c r="BL18" s="11">
        <f>SUMIF(BM$5:BM$11,"&lt;=" &amp; $C18,BL$5:BL$11)</f>
        <v>0</v>
      </c>
      <c r="BM18" s="11">
        <f>BL18-BL17</f>
        <v>0</v>
      </c>
      <c r="BN18" s="11"/>
      <c r="BO18" s="21">
        <f t="shared" ref="BO18:BO27" si="82">SUMIF(BP$5:BP$11,"&lt;=" &amp; $C18,BO$5:BO$11)</f>
        <v>0</v>
      </c>
      <c r="BP18" s="11">
        <f>BO18-BO17</f>
        <v>0</v>
      </c>
      <c r="BQ18" s="11">
        <f t="shared" ref="BQ18:BQ27" si="83">SUMIF(BR$5:BR$11,"&lt;=" &amp; $C18,BQ$5:BQ$11)</f>
        <v>0</v>
      </c>
      <c r="BR18" s="11">
        <f>BQ18-BQ17</f>
        <v>0</v>
      </c>
      <c r="BS18" s="11">
        <f>SUMIF(BT$5:BT$11,"&lt;=" &amp; $C18,BS$5:BS$11)</f>
        <v>0</v>
      </c>
      <c r="BT18" s="11">
        <f>BS18-BS17</f>
        <v>0</v>
      </c>
      <c r="BU18" s="11"/>
      <c r="BV18" s="21">
        <f t="shared" ref="BV18:BV27" si="84">SUMIF(BW$5:BW$11,"&lt;=" &amp; $C18,BV$5:BV$11)</f>
        <v>0</v>
      </c>
      <c r="BW18" s="11">
        <f>BV18-BV17</f>
        <v>0</v>
      </c>
      <c r="BX18" s="11">
        <f t="shared" ref="BX18:BX27" si="85">SUMIF(BY$5:BY$11,"&lt;=" &amp; $C18,BX$5:BX$11)</f>
        <v>0</v>
      </c>
      <c r="BY18" s="11">
        <f>BX18-BX17</f>
        <v>0</v>
      </c>
      <c r="BZ18" s="11">
        <f>SUMIF(CA$5:CA$11,"&lt;=" &amp; $C18,BZ$5:BZ$11)</f>
        <v>0</v>
      </c>
      <c r="CA18" s="11">
        <f>BZ18-BZ17</f>
        <v>0</v>
      </c>
      <c r="CB18" s="11"/>
      <c r="CC18" s="21">
        <f t="shared" ref="CC18:CC27" si="86">SUMIF(CD$5:CD$11,"&lt;=" &amp; $C18,CC$5:CC$11)</f>
        <v>0</v>
      </c>
      <c r="CD18" s="11">
        <f>CC18-CC17</f>
        <v>0</v>
      </c>
      <c r="CE18" s="11">
        <f t="shared" ref="CE18:CE27" si="87">SUMIF(CF$5:CF$11,"&lt;=" &amp; $C18,CE$5:CE$11)</f>
        <v>0</v>
      </c>
      <c r="CF18" s="11">
        <f>CE18-CE17</f>
        <v>0</v>
      </c>
      <c r="CG18" s="11">
        <f>SUMIF(CH$5:CH$11,"&lt;=" &amp; $C18,CG$5:CG$11)</f>
        <v>0</v>
      </c>
      <c r="CH18" s="11">
        <f>CG18-CG17</f>
        <v>0</v>
      </c>
      <c r="CI18" s="11"/>
      <c r="CJ18" s="21">
        <f t="shared" ref="CJ18:CJ27" si="88">SUMIF(CK$5:CK$11,"&lt;=" &amp; $C18,CJ$5:CJ$11)</f>
        <v>0</v>
      </c>
      <c r="CK18" s="11">
        <f>CJ18-CJ17</f>
        <v>0</v>
      </c>
      <c r="CL18" s="11">
        <f t="shared" ref="CL18:CL27" si="89">SUMIF(CM$5:CM$11,"&lt;=" &amp; $C18,CL$5:CL$11)</f>
        <v>0</v>
      </c>
      <c r="CM18" s="11">
        <f>CL18-CL17</f>
        <v>0</v>
      </c>
      <c r="CN18" s="11">
        <f>SUMIF(CO$5:CO$11,"&lt;=" &amp; $C18,CN$5:CN$11)</f>
        <v>0</v>
      </c>
      <c r="CO18" s="11">
        <f>CN18-CN17</f>
        <v>0</v>
      </c>
      <c r="CP18" s="11"/>
      <c r="CQ18" s="21">
        <f t="shared" ref="CQ18:CQ27" si="90">SUMIF(CR$5:CR$11,"&lt;=" &amp; $C18,CQ$5:CQ$11)</f>
        <v>0</v>
      </c>
      <c r="CR18" s="11">
        <f>CQ18-CQ17</f>
        <v>0</v>
      </c>
      <c r="CS18" s="11">
        <f t="shared" ref="CS18:CS27" si="91">SUMIF(CT$5:CT$11,"&lt;=" &amp; $C18,CS$5:CS$11)</f>
        <v>0</v>
      </c>
      <c r="CT18" s="11">
        <f>CS18-CS17</f>
        <v>0</v>
      </c>
      <c r="CU18" s="11">
        <f>SUMIF(CV$5:CV$11,"&lt;=" &amp; $C18,CU$5:CU$11)</f>
        <v>0</v>
      </c>
      <c r="CV18" s="11">
        <f>CU18-CU17</f>
        <v>0</v>
      </c>
      <c r="CW18" s="11"/>
      <c r="CX18" s="21">
        <f t="shared" ref="CX18:CX27" si="92">SUMIF(CY$5:CY$11,"&lt;=" &amp; $C18,CX$5:CX$11)</f>
        <v>0</v>
      </c>
      <c r="CY18" s="11">
        <f>CX18-CX17</f>
        <v>0</v>
      </c>
      <c r="CZ18" s="11">
        <f t="shared" ref="CZ18:CZ27" si="93">SUMIF(DA$5:DA$11,"&lt;=" &amp; $C18,CZ$5:CZ$11)</f>
        <v>0</v>
      </c>
      <c r="DA18" s="11">
        <f>CZ18-CZ17</f>
        <v>0</v>
      </c>
      <c r="DB18" s="11">
        <f>SUMIF(DC$5:DC$11,"&lt;=" &amp; $C18,DB$5:DB$11)</f>
        <v>0</v>
      </c>
      <c r="DC18" s="11">
        <f>DB18-DB17</f>
        <v>0</v>
      </c>
      <c r="DD18" s="11"/>
      <c r="DE18" s="21">
        <f t="shared" ref="DE18:DE27" si="94">SUMIF(DF$5:DF$11,"&lt;=" &amp; $C18,DE$5:DE$11)</f>
        <v>0</v>
      </c>
      <c r="DF18" s="11">
        <f>DE18-DE17</f>
        <v>0</v>
      </c>
      <c r="DG18" s="11">
        <f t="shared" ref="DG18:DG27" si="95">SUMIF(DH$5:DH$11,"&lt;=" &amp; $C18,DG$5:DG$11)</f>
        <v>0</v>
      </c>
      <c r="DH18" s="11">
        <f>DG18-DG17</f>
        <v>0</v>
      </c>
      <c r="DI18" s="11">
        <f>SUMIF(DJ$5:DJ$11,"&lt;=" &amp; $C18,DI$5:DI$11)</f>
        <v>0</v>
      </c>
      <c r="DJ18" s="11">
        <f>DI18-DI17</f>
        <v>0</v>
      </c>
      <c r="DK18" s="11"/>
      <c r="DL18" s="21">
        <f t="shared" ref="DL18:DL27" si="96">SUMIF(DM$5:DM$11,"&lt;=" &amp; $C18,DL$5:DL$11)</f>
        <v>0</v>
      </c>
      <c r="DM18" s="11">
        <f>DL18-DL17</f>
        <v>0</v>
      </c>
      <c r="DN18" s="11">
        <f t="shared" ref="DN18:DN27" si="97">SUMIF(DO$5:DO$11,"&lt;=" &amp; $C18,DN$5:DN$11)</f>
        <v>0</v>
      </c>
      <c r="DO18" s="11">
        <f>DN18-DN17</f>
        <v>0</v>
      </c>
      <c r="DP18" s="11">
        <f>SUMIF(DQ$5:DQ$11,"&lt;=" &amp; $C18,DP$5:DP$11)</f>
        <v>0</v>
      </c>
      <c r="DQ18" s="11">
        <f>DP18-DP17</f>
        <v>0</v>
      </c>
      <c r="DR18" s="11"/>
      <c r="DS18" s="93"/>
      <c r="DT18" s="21">
        <f t="shared" ref="DT18:DT27" si="98">SUMIF(DU$5:DU$11,"&lt;=" &amp; $C18,DT$5:DT$11)</f>
        <v>0</v>
      </c>
      <c r="DU18" s="11">
        <f>DT18-DT17</f>
        <v>0</v>
      </c>
      <c r="DV18" s="11">
        <f t="shared" ref="DV18:DV27" si="99">SUMIF(DW$5:DW$11,"&lt;=" &amp; $C18,DV$5:DV$11)</f>
        <v>0</v>
      </c>
      <c r="DW18" s="11">
        <f>DV18-DV17</f>
        <v>0</v>
      </c>
      <c r="DX18" s="11">
        <f>SUMIF(DY$5:DY$11,"&lt;=" &amp; $C18,DX$5:DX$11)</f>
        <v>0</v>
      </c>
      <c r="DY18" s="11">
        <f>DX18-DX17</f>
        <v>0</v>
      </c>
      <c r="DZ18" s="21">
        <f t="shared" ref="DZ18:DZ27" si="100">SUMIF(EA$5:EA$11,"&lt;=" &amp; $C18,DZ$5:DZ$11)</f>
        <v>0</v>
      </c>
      <c r="EA18" s="11">
        <f>DZ18-DZ17</f>
        <v>0</v>
      </c>
      <c r="EB18" s="11">
        <f t="shared" ref="EB18:EB27" si="101">SUMIF(EC$5:EC$11,"&lt;=" &amp; $C18,EB$5:EB$11)</f>
        <v>0</v>
      </c>
      <c r="EC18" s="11">
        <f>EB18-EB17</f>
        <v>0</v>
      </c>
      <c r="ED18" s="11">
        <f>SUMIF(EE$5:EE$11,"&lt;=" &amp; $C18,ED$5:ED$11)</f>
        <v>0</v>
      </c>
      <c r="EE18" s="11">
        <f>ED18-ED17</f>
        <v>0</v>
      </c>
      <c r="EF18" s="21">
        <f t="shared" ref="EF18:EF27" si="102">SUMIF(EG$5:EG$11,"&lt;=" &amp; $C18,EF$5:EF$11)</f>
        <v>0</v>
      </c>
      <c r="EG18" s="11">
        <f>EF18-EF17</f>
        <v>0</v>
      </c>
      <c r="EH18" s="11">
        <f t="shared" ref="EH18:EH27" si="103">SUMIF(EI$5:EI$11,"&lt;=" &amp; $C18,EH$5:EH$11)</f>
        <v>0</v>
      </c>
      <c r="EI18" s="11">
        <f>EH18-EH17</f>
        <v>0</v>
      </c>
      <c r="EJ18" s="11">
        <f>SUMIF(EK$5:EK$11,"&lt;=" &amp; $C18,EJ$5:EJ$11)</f>
        <v>0</v>
      </c>
      <c r="EK18" s="11">
        <f>EJ18-EJ17</f>
        <v>0</v>
      </c>
      <c r="EL18" s="21">
        <f t="shared" ref="EL18:EL27" si="104">SUMIF(EM$5:EM$11,"&lt;=" &amp; $C18,EL$5:EL$11)</f>
        <v>0</v>
      </c>
      <c r="EM18" s="11">
        <f>EL18-EL17</f>
        <v>0</v>
      </c>
      <c r="EN18" s="11">
        <f t="shared" ref="EN18:EN27" si="105">SUMIF(EO$5:EO$11,"&lt;=" &amp; $C18,EN$5:EN$11)</f>
        <v>0</v>
      </c>
      <c r="EO18" s="11">
        <f>EN18-EN17</f>
        <v>0</v>
      </c>
      <c r="EP18" s="11">
        <f>SUMIF(EQ$5:EQ$11,"&lt;=" &amp; $C18,EP$5:EP$11)</f>
        <v>0</v>
      </c>
      <c r="EQ18" s="11">
        <f>EP18-EP17</f>
        <v>0</v>
      </c>
      <c r="ER18" s="21">
        <f t="shared" ref="ER18:ER27" si="106">SUMIF(ES$5:ES$11,"&lt;=" &amp; $C18,ER$5:ER$11)</f>
        <v>0</v>
      </c>
      <c r="ES18" s="11">
        <f>ER18-ER17</f>
        <v>0</v>
      </c>
      <c r="ET18" s="11">
        <f t="shared" ref="ET18:ET27" si="107">SUMIF(EU$5:EU$11,"&lt;=" &amp; $C18,ET$5:ET$11)</f>
        <v>0</v>
      </c>
      <c r="EU18" s="11">
        <f>ET18-ET17</f>
        <v>0</v>
      </c>
      <c r="EV18" s="11">
        <f>SUMIF(EW$5:EW$11,"&lt;=" &amp; $C18,EV$5:EV$11)</f>
        <v>0</v>
      </c>
      <c r="EW18" s="11">
        <f>EV18-EV17</f>
        <v>0</v>
      </c>
      <c r="EX18" s="21">
        <f t="shared" ref="EX18:EX27" si="108">SUMIF(EY$5:EY$11,"&lt;=" &amp; $C18,EX$5:EX$11)</f>
        <v>0</v>
      </c>
      <c r="EY18" s="11">
        <f>EX18-EX17</f>
        <v>0</v>
      </c>
      <c r="EZ18" s="11">
        <f t="shared" ref="EZ18:EZ27" si="109">SUMIF(FA$5:FA$11,"&lt;=" &amp; $C18,EZ$5:EZ$11)</f>
        <v>0</v>
      </c>
      <c r="FA18" s="11">
        <f>EZ18-EZ17</f>
        <v>0</v>
      </c>
      <c r="FB18" s="11">
        <f>SUMIF(FC$5:FC$11,"&lt;=" &amp; $C18,FB$5:FB$11)</f>
        <v>0</v>
      </c>
      <c r="FC18" s="11">
        <f>FB18-FB17</f>
        <v>0</v>
      </c>
      <c r="FD18" s="21">
        <f t="shared" ref="FD18:FD27" si="110">SUMIF(FE$5:FE$11,"&lt;=" &amp; $C18,FD$5:FD$11)</f>
        <v>0</v>
      </c>
      <c r="FE18" s="11">
        <f>FD18-FD17</f>
        <v>0</v>
      </c>
      <c r="FF18" s="11">
        <f t="shared" ref="FF18:FF27" si="111">SUMIF(FG$5:FG$11,"&lt;=" &amp; $C18,FF$5:FF$11)</f>
        <v>0</v>
      </c>
      <c r="FG18" s="11">
        <f>FF18-FF17</f>
        <v>0</v>
      </c>
      <c r="FH18" s="11">
        <f>SUMIF(FI$5:FI$11,"&lt;=" &amp; $C18,FH$5:FH$11)</f>
        <v>0</v>
      </c>
      <c r="FI18" s="11">
        <f>FH18-FH17</f>
        <v>0</v>
      </c>
      <c r="FJ18" s="21">
        <f t="shared" ref="FJ18:FJ27" si="112">SUMIF(FK$5:FK$11,"&lt;=" &amp; $C18,FJ$5:FJ$11)</f>
        <v>0</v>
      </c>
      <c r="FK18" s="11">
        <f>FJ18-FJ17</f>
        <v>0</v>
      </c>
      <c r="FL18" s="11">
        <f t="shared" ref="FL18:FL27" si="113">SUMIF(FM$5:FM$11,"&lt;=" &amp; $C18,FL$5:FL$11)</f>
        <v>0</v>
      </c>
      <c r="FM18" s="11">
        <f>FL18-FL17</f>
        <v>0</v>
      </c>
      <c r="FN18" s="11">
        <f>SUMIF(FO$5:FO$11,"&lt;=" &amp; $C18,FN$5:FN$11)</f>
        <v>0</v>
      </c>
      <c r="FO18" s="11">
        <f>FN18-FN17</f>
        <v>0</v>
      </c>
      <c r="FP18" s="21">
        <f t="shared" ref="FP18:FP27" si="114">SUMIF(FQ$5:FQ$11,"&lt;=" &amp; $C18,FP$5:FP$11)</f>
        <v>0</v>
      </c>
      <c r="FQ18" s="11">
        <f>FP18-FP17</f>
        <v>0</v>
      </c>
      <c r="FR18" s="11">
        <f t="shared" ref="FR18:FR27" si="115">SUMIF(FS$5:FS$11,"&lt;=" &amp; $C18,FR$5:FR$11)</f>
        <v>0</v>
      </c>
      <c r="FS18" s="11">
        <f>FR18-FR17</f>
        <v>0</v>
      </c>
      <c r="FT18" s="11">
        <f>SUMIF(FU$5:FU$11,"&lt;=" &amp; $C18,FT$5:FT$11)</f>
        <v>0</v>
      </c>
      <c r="FU18" s="11">
        <f>FT18-FT17</f>
        <v>0</v>
      </c>
      <c r="FV18" s="21">
        <f t="shared" ref="FV18:FV27" si="116">SUMIF(FW$5:FW$11,"&lt;=" &amp; $C18,FV$5:FV$11)</f>
        <v>0</v>
      </c>
      <c r="FW18" s="11">
        <f>FV18-FV17</f>
        <v>0</v>
      </c>
      <c r="FX18" s="11">
        <f t="shared" ref="FX18:FX27" si="117">SUMIF(FY$5:FY$11,"&lt;=" &amp; $C18,FX$5:FX$11)</f>
        <v>0</v>
      </c>
      <c r="FY18" s="11">
        <f>FX18-FX17</f>
        <v>0</v>
      </c>
      <c r="FZ18" s="11">
        <f>SUMIF(GA$5:GA$11,"&lt;=" &amp; $C18,FZ$5:FZ$11)</f>
        <v>0</v>
      </c>
      <c r="GA18" s="11">
        <f>FZ18-FZ17</f>
        <v>0</v>
      </c>
      <c r="GB18" s="21">
        <f t="shared" ref="GB18:GB27" si="118">SUMIF(GC$5:GC$11,"&lt;=" &amp; $C18,GB$5:GB$11)</f>
        <v>0</v>
      </c>
      <c r="GC18" s="11">
        <f>GB18-GB17</f>
        <v>0</v>
      </c>
      <c r="GD18" s="11">
        <f t="shared" ref="GD18:GD27" si="119">SUMIF(GE$5:GE$11,"&lt;=" &amp; $C18,GD$5:GD$11)</f>
        <v>0</v>
      </c>
      <c r="GE18" s="11">
        <f>GD18-GD17</f>
        <v>0</v>
      </c>
      <c r="GF18" s="11">
        <f>SUMIF(GG$5:GG$11,"&lt;=" &amp; $C18,GF$5:GF$11)</f>
        <v>0</v>
      </c>
      <c r="GG18" s="11">
        <f>GF18-GF17</f>
        <v>0</v>
      </c>
      <c r="GH18" s="21">
        <f t="shared" ref="GH18:GH27" si="120">SUMIF(GI$5:GI$11,"&lt;=" &amp; $C18,GH$5:GH$11)</f>
        <v>0</v>
      </c>
      <c r="GI18" s="11">
        <f>GH18-GH17</f>
        <v>0</v>
      </c>
      <c r="GJ18" s="11">
        <f t="shared" ref="GJ18:GJ27" si="121">SUMIF(GK$5:GK$11,"&lt;=" &amp; $C18,GJ$5:GJ$11)</f>
        <v>0</v>
      </c>
      <c r="GK18" s="11">
        <f>GJ18-GJ17</f>
        <v>0</v>
      </c>
      <c r="GL18" s="11">
        <f>SUMIF(GM$5:GM$11,"&lt;=" &amp; $C18,GL$5:GL$11)</f>
        <v>0</v>
      </c>
      <c r="GM18" s="11">
        <f>GL18-GL17</f>
        <v>0</v>
      </c>
      <c r="GN18" s="21">
        <f t="shared" ref="GN18:GN27" si="122">SUMIF(GO$5:GO$11,"&lt;=" &amp; $C18,GN$5:GN$11)</f>
        <v>0</v>
      </c>
      <c r="GO18" s="11">
        <f>GN18-GN17</f>
        <v>0</v>
      </c>
      <c r="GP18" s="11">
        <f t="shared" ref="GP18:GP27" si="123">SUMIF(GQ$5:GQ$11,"&lt;=" &amp; $C18,GP$5:GP$11)</f>
        <v>0</v>
      </c>
      <c r="GQ18" s="11">
        <f>GP18-GP17</f>
        <v>0</v>
      </c>
      <c r="GR18" s="11">
        <f>SUMIF(GS$5:GS$11,"&lt;=" &amp; $C18,GR$5:GR$11)</f>
        <v>0</v>
      </c>
      <c r="GS18" s="11">
        <f>GR18-GR17</f>
        <v>0</v>
      </c>
      <c r="GT18" s="21">
        <f t="shared" ref="GT18:GT27" si="124">SUMIF(GU$5:GU$11,"&lt;=" &amp; $C18,GT$5:GT$11)</f>
        <v>0</v>
      </c>
      <c r="GU18" s="11">
        <f>GT18-GT17</f>
        <v>0</v>
      </c>
      <c r="GV18" s="11">
        <f t="shared" ref="GV18:GV27" si="125">SUMIF(GW$5:GW$11,"&lt;=" &amp; $C18,GV$5:GV$11)</f>
        <v>0</v>
      </c>
      <c r="GW18" s="11">
        <f>GV18-GV17</f>
        <v>0</v>
      </c>
      <c r="GX18" s="11">
        <f>SUMIF(GY$5:GY$11,"&lt;=" &amp; $C18,GX$5:GX$11)</f>
        <v>0</v>
      </c>
      <c r="GY18" s="11">
        <f>GX18-GX17</f>
        <v>0</v>
      </c>
      <c r="GZ18" s="96"/>
      <c r="HA18" s="21">
        <f t="shared" ref="HA18:HA27" si="126">SUMIF(HB$5:HB$11,"&lt;=" &amp; $C18,HA$5:HA$11)</f>
        <v>0</v>
      </c>
      <c r="HB18" s="11">
        <f>HA18-HA17</f>
        <v>0</v>
      </c>
      <c r="HC18" s="11">
        <f t="shared" ref="HC18:HC27" si="127">SUMIF(HD$5:HD$11,"&lt;=" &amp; $C18,HC$5:HC$11)</f>
        <v>0</v>
      </c>
      <c r="HD18" s="11">
        <f>HC18-HC17</f>
        <v>0</v>
      </c>
      <c r="HE18" s="11">
        <f>SUMIF(HF$5:HF$11,"&lt;=" &amp; $C18,HE$5:HE$11)</f>
        <v>0</v>
      </c>
      <c r="HF18" s="11">
        <f>HE18-HE17</f>
        <v>0</v>
      </c>
      <c r="HG18" s="21">
        <f t="shared" ref="HG18:HG27" si="128">SUMIF(HH$5:HH$11,"&lt;=" &amp; $C18,HG$5:HG$11)</f>
        <v>0</v>
      </c>
      <c r="HH18" s="11">
        <f>HG18-HG17</f>
        <v>0</v>
      </c>
      <c r="HI18" s="11">
        <f t="shared" ref="HI18:HI27" si="129">SUMIF(HJ$5:HJ$11,"&lt;=" &amp; $C18,HI$5:HI$11)</f>
        <v>0</v>
      </c>
      <c r="HJ18" s="11">
        <f>HI18-HI17</f>
        <v>0</v>
      </c>
      <c r="HK18" s="11">
        <f>SUMIF(HL$5:HL$11,"&lt;=" &amp; $C18,HK$5:HK$11)</f>
        <v>0</v>
      </c>
      <c r="HL18" s="11">
        <f>HK18-HK17</f>
        <v>0</v>
      </c>
      <c r="HM18" s="21">
        <f t="shared" ref="HM18:HM27" si="130">SUMIF(HN$5:HN$11,"&lt;=" &amp; $C18,HM$5:HM$11)</f>
        <v>0</v>
      </c>
      <c r="HN18" s="11">
        <f>HM18-HM17</f>
        <v>0</v>
      </c>
      <c r="HO18" s="11">
        <f t="shared" ref="HO18:HO27" si="131">SUMIF(HP$5:HP$11,"&lt;=" &amp; $C18,HO$5:HO$11)</f>
        <v>0</v>
      </c>
      <c r="HP18" s="11">
        <f>HO18-HO17</f>
        <v>0</v>
      </c>
      <c r="HQ18" s="11">
        <f>SUMIF(HR$5:HR$11,"&lt;=" &amp; $C18,HQ$5:HQ$11)</f>
        <v>0</v>
      </c>
      <c r="HR18" s="11">
        <f>HQ18-HQ17</f>
        <v>0</v>
      </c>
      <c r="HS18" s="21">
        <f t="shared" ref="HS18:HS27" si="132">SUMIF(HT$5:HT$11,"&lt;=" &amp; $C18,HS$5:HS$11)</f>
        <v>0</v>
      </c>
      <c r="HT18" s="11">
        <f>HS18-HS17</f>
        <v>0</v>
      </c>
      <c r="HU18" s="11">
        <f t="shared" ref="HU18:HU27" si="133">SUMIF(HV$5:HV$11,"&lt;=" &amp; $C18,HU$5:HU$11)</f>
        <v>0</v>
      </c>
      <c r="HV18" s="11">
        <f>HU18-HU17</f>
        <v>0</v>
      </c>
      <c r="HW18" s="11">
        <f>SUMIF(HX$5:HX$11,"&lt;=" &amp; $C18,HW$5:HW$11)</f>
        <v>0</v>
      </c>
      <c r="HX18" s="11">
        <f>HW18-HW17</f>
        <v>0</v>
      </c>
      <c r="HY18" s="21">
        <f t="shared" ref="HY18:HY27" si="134">SUMIF(HZ$5:HZ$11,"&lt;=" &amp; $C18,HY$5:HY$11)</f>
        <v>0</v>
      </c>
      <c r="HZ18" s="11">
        <f>HY18-HY17</f>
        <v>0</v>
      </c>
      <c r="IA18" s="11">
        <f t="shared" ref="IA18:IA27" si="135">SUMIF(IB$5:IB$11,"&lt;=" &amp; $C18,IA$5:IA$11)</f>
        <v>0</v>
      </c>
      <c r="IB18" s="11">
        <f>IA18-IA17</f>
        <v>0</v>
      </c>
      <c r="IC18" s="11">
        <f>SUMIF(ID$5:ID$11,"&lt;=" &amp; $C18,IC$5:IC$11)</f>
        <v>0</v>
      </c>
      <c r="ID18" s="11">
        <f>IC18-IC17</f>
        <v>0</v>
      </c>
      <c r="IE18" s="21">
        <f t="shared" ref="IE18:IE27" si="136">SUMIF(IF$5:IF$11,"&lt;=" &amp; $C18,IE$5:IE$11)</f>
        <v>0</v>
      </c>
      <c r="IF18" s="11">
        <f>IE18-IE17</f>
        <v>0</v>
      </c>
      <c r="IG18" s="11">
        <f t="shared" ref="IG18:IG27" si="137">SUMIF(IH$5:IH$11,"&lt;=" &amp; $C18,IG$5:IG$11)</f>
        <v>0</v>
      </c>
      <c r="IH18" s="11">
        <f>IG18-IG17</f>
        <v>0</v>
      </c>
      <c r="II18" s="11">
        <f>SUMIF(IJ$5:IJ$11,"&lt;=" &amp; $C18,II$5:II$11)</f>
        <v>0</v>
      </c>
      <c r="IJ18" s="11">
        <f>II18-II17</f>
        <v>0</v>
      </c>
      <c r="IK18" s="21">
        <f t="shared" ref="IK18:IK27" si="138">SUMIF(IL$5:IL$11,"&lt;=" &amp; $C18,IK$5:IK$11)</f>
        <v>0</v>
      </c>
      <c r="IL18" s="11">
        <f>IK18-IK17</f>
        <v>0</v>
      </c>
      <c r="IM18" s="11">
        <f t="shared" ref="IM18:IM27" si="139">SUMIF(IN$5:IN$11,"&lt;=" &amp; $C18,IM$5:IM$11)</f>
        <v>0</v>
      </c>
      <c r="IN18" s="11">
        <f>IM18-IM17</f>
        <v>0</v>
      </c>
      <c r="IO18" s="11">
        <f>SUMIF(IP$5:IP$11,"&lt;=" &amp; $C18,IO$5:IO$11)</f>
        <v>0</v>
      </c>
      <c r="IP18" s="11">
        <f>IO18-IO17</f>
        <v>0</v>
      </c>
      <c r="IQ18" s="21">
        <f t="shared" ref="IQ18:IQ27" si="140">SUMIF(IR$5:IR$11,"&lt;=" &amp; $C18,IQ$5:IQ$11)</f>
        <v>0</v>
      </c>
      <c r="IR18" s="11">
        <f>IQ18-IQ17</f>
        <v>0</v>
      </c>
      <c r="IS18" s="11">
        <f t="shared" ref="IS18:IS27" si="141">SUMIF(IT$5:IT$11,"&lt;=" &amp; $C18,IS$5:IS$11)</f>
        <v>0</v>
      </c>
      <c r="IT18" s="11">
        <f>IS18-IS17</f>
        <v>0</v>
      </c>
      <c r="IU18" s="11">
        <f>SUMIF(IV$5:IV$11,"&lt;=" &amp; $C18,IU$5:IU$11)</f>
        <v>0</v>
      </c>
      <c r="IV18" s="11">
        <f>IU18-IU17</f>
        <v>0</v>
      </c>
      <c r="IW18" s="21">
        <f t="shared" ref="IW18:IW27" si="142">SUMIF(IX$5:IX$11,"&lt;=" &amp; $C18,IW$5:IW$11)</f>
        <v>0</v>
      </c>
      <c r="IX18" s="11">
        <f>IW18-IW17</f>
        <v>0</v>
      </c>
      <c r="IY18" s="11">
        <f t="shared" ref="IY18:IY27" si="143">SUMIF(IZ$5:IZ$11,"&lt;=" &amp; $C18,IY$5:IY$11)</f>
        <v>0</v>
      </c>
      <c r="IZ18" s="11">
        <f>IY18-IY17</f>
        <v>0</v>
      </c>
      <c r="JA18" s="11">
        <f>SUMIF(JB$5:JB$11,"&lt;=" &amp; $C18,JA$5:JA$11)</f>
        <v>0</v>
      </c>
      <c r="JB18" s="11">
        <f>JA18-JA17</f>
        <v>0</v>
      </c>
      <c r="JC18" s="21">
        <f t="shared" ref="JC18:JC27" si="144">SUMIF(JD$5:JD$11,"&lt;=" &amp; $C18,JC$5:JC$11)</f>
        <v>0</v>
      </c>
      <c r="JD18" s="11">
        <f>JC18-JC17</f>
        <v>0</v>
      </c>
      <c r="JE18" s="11">
        <f t="shared" ref="JE18:JE27" si="145">SUMIF(JF$5:JF$11,"&lt;=" &amp; $C18,JE$5:JE$11)</f>
        <v>0</v>
      </c>
      <c r="JF18" s="11">
        <f>JE18-JE17</f>
        <v>0</v>
      </c>
      <c r="JG18" s="11">
        <f>SUMIF(JH$5:JH$11,"&lt;=" &amp; $C18,JG$5:JG$11)</f>
        <v>0</v>
      </c>
      <c r="JH18" s="11">
        <f>JG18-JG17</f>
        <v>0</v>
      </c>
      <c r="JI18" s="21">
        <f t="shared" ref="JI18:JI27" si="146">SUMIF(JJ$5:JJ$11,"&lt;=" &amp; $C18,JI$5:JI$11)</f>
        <v>0</v>
      </c>
      <c r="JJ18" s="11">
        <f>JI18-JI17</f>
        <v>0</v>
      </c>
      <c r="JK18" s="11">
        <f t="shared" ref="JK18:JK27" si="147">SUMIF(JL$5:JL$11,"&lt;=" &amp; $C18,JK$5:JK$11)</f>
        <v>0</v>
      </c>
      <c r="JL18" s="11">
        <f>JK18-JK17</f>
        <v>0</v>
      </c>
      <c r="JM18" s="11">
        <f>SUMIF(JN$5:JN$11,"&lt;=" &amp; $C18,JM$5:JM$11)</f>
        <v>0</v>
      </c>
      <c r="JN18" s="11">
        <f>JM18-JM17</f>
        <v>0</v>
      </c>
      <c r="JO18" s="21">
        <f t="shared" ref="JO18:JO27" si="148">SUMIF(JP$5:JP$11,"&lt;=" &amp; $C18,JO$5:JO$11)</f>
        <v>0</v>
      </c>
      <c r="JP18" s="11">
        <f>JO18-JO17</f>
        <v>0</v>
      </c>
      <c r="JQ18" s="11">
        <f t="shared" ref="JQ18:JQ27" si="149">SUMIF(JR$5:JR$11,"&lt;=" &amp; $C18,JQ$5:JQ$11)</f>
        <v>0</v>
      </c>
      <c r="JR18" s="11">
        <f>JQ18-JQ17</f>
        <v>0</v>
      </c>
      <c r="JS18" s="11">
        <f>SUMIF(JT$5:JT$11,"&lt;=" &amp; $C18,JS$5:JS$11)</f>
        <v>0</v>
      </c>
      <c r="JT18" s="11">
        <f>JS18-JS17</f>
        <v>0</v>
      </c>
      <c r="JU18" s="21">
        <f t="shared" ref="JU18:JU27" si="150">SUMIF(JV$5:JV$11,"&lt;=" &amp; $C18,JU$5:JU$11)</f>
        <v>0</v>
      </c>
      <c r="JV18" s="11">
        <f>JU18-JU17</f>
        <v>0</v>
      </c>
      <c r="JW18" s="11">
        <f t="shared" ref="JW18:JW27" si="151">SUMIF(JX$5:JX$11,"&lt;=" &amp; $C18,JW$5:JW$11)</f>
        <v>0</v>
      </c>
      <c r="JX18" s="11">
        <f>JW18-JW17</f>
        <v>0</v>
      </c>
      <c r="JY18" s="11">
        <f>SUMIF(JZ$5:JZ$11,"&lt;=" &amp; $C18,JY$5:JY$11)</f>
        <v>0</v>
      </c>
      <c r="JZ18" s="11">
        <f>JY18-JY17</f>
        <v>0</v>
      </c>
      <c r="KA18" s="21">
        <f t="shared" ref="KA18:KA27" si="152">SUMIF(KB$5:KB$11,"&lt;=" &amp; $C18,KA$5:KA$11)</f>
        <v>0</v>
      </c>
      <c r="KB18" s="11">
        <f>KA18-KA17</f>
        <v>0</v>
      </c>
      <c r="KC18" s="11">
        <f t="shared" ref="KC18:KC27" si="153">SUMIF(KD$5:KD$11,"&lt;=" &amp; $C18,KC$5:KC$11)</f>
        <v>0</v>
      </c>
      <c r="KD18" s="11">
        <f>KC18-KC17</f>
        <v>0</v>
      </c>
      <c r="KE18" s="11">
        <f>SUMIF(KF$5:KF$11,"&lt;=" &amp; $C18,KE$5:KE$11)</f>
        <v>0</v>
      </c>
      <c r="KF18" s="11">
        <f>KE18-KE17</f>
        <v>0</v>
      </c>
    </row>
    <row r="19" spans="1:292" ht="15" x14ac:dyDescent="0.25">
      <c r="A19" s="8"/>
      <c r="B19" s="9"/>
      <c r="C19" s="41">
        <v>43951</v>
      </c>
      <c r="D19" s="11">
        <f t="shared" si="60"/>
        <v>0</v>
      </c>
      <c r="E19" s="11">
        <f t="shared" si="61"/>
        <v>0</v>
      </c>
      <c r="F19" s="11">
        <f t="shared" si="62"/>
        <v>0</v>
      </c>
      <c r="G19" s="11">
        <f t="shared" ref="G19:G27" si="154">F19-F18</f>
        <v>0</v>
      </c>
      <c r="H19" s="11">
        <f t="shared" si="63"/>
        <v>0</v>
      </c>
      <c r="I19" s="11">
        <f t="shared" si="64"/>
        <v>0</v>
      </c>
      <c r="J19" s="11"/>
      <c r="K19" s="21">
        <f t="shared" si="65"/>
        <v>0</v>
      </c>
      <c r="L19" s="11">
        <f t="shared" ref="L19:L27" si="155">K19-K18</f>
        <v>0</v>
      </c>
      <c r="M19" s="11">
        <f t="shared" si="66"/>
        <v>0</v>
      </c>
      <c r="N19" s="11">
        <f t="shared" ref="N19:N27" si="156">M19-M18</f>
        <v>0</v>
      </c>
      <c r="O19" s="11">
        <f t="shared" si="67"/>
        <v>0</v>
      </c>
      <c r="P19" s="11">
        <f t="shared" ref="P19:P27" si="157">O19-O18</f>
        <v>0</v>
      </c>
      <c r="Q19" s="11"/>
      <c r="R19" s="21">
        <f t="shared" si="68"/>
        <v>0</v>
      </c>
      <c r="S19" s="11">
        <f t="shared" ref="S19:S27" si="158">R19-R18</f>
        <v>0</v>
      </c>
      <c r="T19" s="11">
        <f t="shared" si="69"/>
        <v>0</v>
      </c>
      <c r="U19" s="11">
        <f t="shared" ref="U19:U27" si="159">T19-T18</f>
        <v>0</v>
      </c>
      <c r="V19" s="11">
        <f t="shared" ref="V19:V27" si="160">SUMIF(W$5:W$11,"&lt;=" &amp; $C19,V$5:V$11)</f>
        <v>0</v>
      </c>
      <c r="W19" s="11">
        <f t="shared" ref="W19:W27" si="161">V19-V18</f>
        <v>0</v>
      </c>
      <c r="X19" s="11"/>
      <c r="Y19" s="21">
        <f t="shared" si="70"/>
        <v>0</v>
      </c>
      <c r="Z19" s="11">
        <f t="shared" ref="Z19:Z27" si="162">Y19-Y18</f>
        <v>0</v>
      </c>
      <c r="AA19" s="11">
        <f t="shared" si="71"/>
        <v>0</v>
      </c>
      <c r="AB19" s="11">
        <f t="shared" ref="AB19:AB27" si="163">AA19-AA18</f>
        <v>0</v>
      </c>
      <c r="AC19" s="11">
        <f t="shared" ref="AC19:AC27" si="164">SUMIF(AD$5:AD$11,"&lt;=" &amp; $C19,AC$5:AC$11)</f>
        <v>0</v>
      </c>
      <c r="AD19" s="11">
        <f t="shared" ref="AD19:AD27" si="165">AC19-AC18</f>
        <v>0</v>
      </c>
      <c r="AE19" s="11"/>
      <c r="AF19" s="21">
        <f t="shared" si="72"/>
        <v>0</v>
      </c>
      <c r="AG19" s="11">
        <f t="shared" ref="AG19:AG27" si="166">AF19-AF18</f>
        <v>0</v>
      </c>
      <c r="AH19" s="11">
        <f t="shared" si="73"/>
        <v>0</v>
      </c>
      <c r="AI19" s="11">
        <f t="shared" ref="AI19:AI27" si="167">AH19-AH18</f>
        <v>0</v>
      </c>
      <c r="AJ19" s="11">
        <f t="shared" ref="AJ19:AJ27" si="168">SUMIF(AK$5:AK$11,"&lt;=" &amp; $C19,AJ$5:AJ$11)</f>
        <v>0</v>
      </c>
      <c r="AK19" s="11">
        <f t="shared" ref="AK19:AK27" si="169">AJ19-AJ18</f>
        <v>0</v>
      </c>
      <c r="AL19" s="11"/>
      <c r="AM19" s="21">
        <f t="shared" si="74"/>
        <v>0</v>
      </c>
      <c r="AN19" s="11">
        <f t="shared" ref="AN19:AN27" si="170">AM19-AM18</f>
        <v>0</v>
      </c>
      <c r="AO19" s="11">
        <f t="shared" si="75"/>
        <v>0</v>
      </c>
      <c r="AP19" s="11">
        <f t="shared" ref="AP19:AP27" si="171">AO19-AO18</f>
        <v>0</v>
      </c>
      <c r="AQ19" s="11">
        <f t="shared" ref="AQ19:AQ27" si="172">SUMIF(AR$5:AR$11,"&lt;=" &amp; $C19,AQ$5:AQ$11)</f>
        <v>0</v>
      </c>
      <c r="AR19" s="11">
        <f t="shared" ref="AR19:AR27" si="173">AQ19-AQ18</f>
        <v>0</v>
      </c>
      <c r="AS19" s="11"/>
      <c r="AT19" s="21">
        <f t="shared" si="76"/>
        <v>0</v>
      </c>
      <c r="AU19" s="11">
        <f t="shared" ref="AU19:AU27" si="174">AT19-AT18</f>
        <v>0</v>
      </c>
      <c r="AV19" s="11">
        <f t="shared" si="77"/>
        <v>0</v>
      </c>
      <c r="AW19" s="11">
        <f t="shared" ref="AW19:AW27" si="175">AV19-AV18</f>
        <v>0</v>
      </c>
      <c r="AX19" s="11">
        <f t="shared" ref="AX19:AX27" si="176">SUMIF(AY$5:AY$11,"&lt;=" &amp; $C19,AX$5:AX$11)</f>
        <v>0</v>
      </c>
      <c r="AY19" s="11">
        <f t="shared" ref="AY19:AY27" si="177">AX19-AX18</f>
        <v>0</v>
      </c>
      <c r="AZ19" s="11"/>
      <c r="BA19" s="21">
        <f t="shared" si="78"/>
        <v>0</v>
      </c>
      <c r="BB19" s="11">
        <f t="shared" ref="BB19:BB27" si="178">BA19-BA18</f>
        <v>0</v>
      </c>
      <c r="BC19" s="11">
        <f t="shared" si="79"/>
        <v>0</v>
      </c>
      <c r="BD19" s="11">
        <f t="shared" ref="BD19:BD27" si="179">BC19-BC18</f>
        <v>0</v>
      </c>
      <c r="BE19" s="11">
        <f t="shared" ref="BE19:BE27" si="180">SUMIF(BF$5:BF$11,"&lt;=" &amp; $C19,BE$5:BE$11)</f>
        <v>0</v>
      </c>
      <c r="BF19" s="11">
        <f t="shared" ref="BF19:BF27" si="181">BE19-BE18</f>
        <v>0</v>
      </c>
      <c r="BG19" s="11"/>
      <c r="BH19" s="21">
        <f t="shared" si="80"/>
        <v>0</v>
      </c>
      <c r="BI19" s="11">
        <f t="shared" ref="BI19:BI27" si="182">BH19-BH18</f>
        <v>0</v>
      </c>
      <c r="BJ19" s="11">
        <f t="shared" si="81"/>
        <v>0</v>
      </c>
      <c r="BK19" s="11">
        <f t="shared" ref="BK19:BK27" si="183">BJ19-BJ18</f>
        <v>0</v>
      </c>
      <c r="BL19" s="11">
        <f t="shared" ref="BL19:BL27" si="184">SUMIF(BM$5:BM$11,"&lt;=" &amp; $C19,BL$5:BL$11)</f>
        <v>0</v>
      </c>
      <c r="BM19" s="11">
        <f t="shared" ref="BM19:BM27" si="185">BL19-BL18</f>
        <v>0</v>
      </c>
      <c r="BN19" s="11"/>
      <c r="BO19" s="21">
        <f t="shared" si="82"/>
        <v>0</v>
      </c>
      <c r="BP19" s="11">
        <f t="shared" ref="BP19:BP27" si="186">BO19-BO18</f>
        <v>0</v>
      </c>
      <c r="BQ19" s="11">
        <f t="shared" si="83"/>
        <v>0</v>
      </c>
      <c r="BR19" s="11">
        <f t="shared" ref="BR19:BR27" si="187">BQ19-BQ18</f>
        <v>0</v>
      </c>
      <c r="BS19" s="11">
        <f t="shared" ref="BS19:BS27" si="188">SUMIF(BT$5:BT$11,"&lt;=" &amp; $C19,BS$5:BS$11)</f>
        <v>0</v>
      </c>
      <c r="BT19" s="11">
        <f t="shared" ref="BT19:BT27" si="189">BS19-BS18</f>
        <v>0</v>
      </c>
      <c r="BU19" s="11"/>
      <c r="BV19" s="21">
        <f t="shared" si="84"/>
        <v>0</v>
      </c>
      <c r="BW19" s="11">
        <f t="shared" ref="BW19:BW27" si="190">BV19-BV18</f>
        <v>0</v>
      </c>
      <c r="BX19" s="11">
        <f t="shared" si="85"/>
        <v>0</v>
      </c>
      <c r="BY19" s="11">
        <f t="shared" ref="BY19:BY27" si="191">BX19-BX18</f>
        <v>0</v>
      </c>
      <c r="BZ19" s="11">
        <f t="shared" ref="BZ19:BZ27" si="192">SUMIF(CA$5:CA$11,"&lt;=" &amp; $C19,BZ$5:BZ$11)</f>
        <v>0</v>
      </c>
      <c r="CA19" s="11">
        <f t="shared" ref="CA19:CA27" si="193">BZ19-BZ18</f>
        <v>0</v>
      </c>
      <c r="CB19" s="11"/>
      <c r="CC19" s="21">
        <f t="shared" si="86"/>
        <v>0</v>
      </c>
      <c r="CD19" s="11">
        <f t="shared" ref="CD19:CD27" si="194">CC19-CC18</f>
        <v>0</v>
      </c>
      <c r="CE19" s="11">
        <f t="shared" si="87"/>
        <v>0</v>
      </c>
      <c r="CF19" s="11">
        <f t="shared" ref="CF19:CF27" si="195">CE19-CE18</f>
        <v>0</v>
      </c>
      <c r="CG19" s="11">
        <f t="shared" ref="CG19:CG27" si="196">SUMIF(CH$5:CH$11,"&lt;=" &amp; $C19,CG$5:CG$11)</f>
        <v>0</v>
      </c>
      <c r="CH19" s="11">
        <f t="shared" ref="CH19:CH27" si="197">CG19-CG18</f>
        <v>0</v>
      </c>
      <c r="CI19" s="11"/>
      <c r="CJ19" s="21">
        <f t="shared" si="88"/>
        <v>0</v>
      </c>
      <c r="CK19" s="11">
        <f t="shared" ref="CK19:CK27" si="198">CJ19-CJ18</f>
        <v>0</v>
      </c>
      <c r="CL19" s="11">
        <f t="shared" si="89"/>
        <v>0</v>
      </c>
      <c r="CM19" s="11">
        <f t="shared" ref="CM19:CM27" si="199">CL19-CL18</f>
        <v>0</v>
      </c>
      <c r="CN19" s="11">
        <f t="shared" ref="CN19:CN27" si="200">SUMIF(CO$5:CO$11,"&lt;=" &amp; $C19,CN$5:CN$11)</f>
        <v>0</v>
      </c>
      <c r="CO19" s="11">
        <f t="shared" ref="CO19:CO27" si="201">CN19-CN18</f>
        <v>0</v>
      </c>
      <c r="CP19" s="11"/>
      <c r="CQ19" s="21">
        <f t="shared" si="90"/>
        <v>0</v>
      </c>
      <c r="CR19" s="11">
        <f t="shared" ref="CR19:CR27" si="202">CQ19-CQ18</f>
        <v>0</v>
      </c>
      <c r="CS19" s="11">
        <f t="shared" si="91"/>
        <v>0</v>
      </c>
      <c r="CT19" s="11">
        <f t="shared" ref="CT19:CT27" si="203">CS19-CS18</f>
        <v>0</v>
      </c>
      <c r="CU19" s="11">
        <f t="shared" ref="CU19:CU27" si="204">SUMIF(CV$5:CV$11,"&lt;=" &amp; $C19,CU$5:CU$11)</f>
        <v>0</v>
      </c>
      <c r="CV19" s="11">
        <f t="shared" ref="CV19:CV27" si="205">CU19-CU18</f>
        <v>0</v>
      </c>
      <c r="CW19" s="11"/>
      <c r="CX19" s="21">
        <f t="shared" si="92"/>
        <v>0</v>
      </c>
      <c r="CY19" s="11">
        <f t="shared" ref="CY19:CY27" si="206">CX19-CX18</f>
        <v>0</v>
      </c>
      <c r="CZ19" s="11">
        <f t="shared" si="93"/>
        <v>0</v>
      </c>
      <c r="DA19" s="11">
        <f t="shared" ref="DA19:DA27" si="207">CZ19-CZ18</f>
        <v>0</v>
      </c>
      <c r="DB19" s="11">
        <f t="shared" ref="DB19:DB27" si="208">SUMIF(DC$5:DC$11,"&lt;=" &amp; $C19,DB$5:DB$11)</f>
        <v>0</v>
      </c>
      <c r="DC19" s="11">
        <f t="shared" ref="DC19:DC27" si="209">DB19-DB18</f>
        <v>0</v>
      </c>
      <c r="DD19" s="11"/>
      <c r="DE19" s="21">
        <f t="shared" si="94"/>
        <v>0</v>
      </c>
      <c r="DF19" s="11">
        <f t="shared" ref="DF19:DF27" si="210">DE19-DE18</f>
        <v>0</v>
      </c>
      <c r="DG19" s="11">
        <f t="shared" si="95"/>
        <v>0</v>
      </c>
      <c r="DH19" s="11">
        <f t="shared" ref="DH19:DH27" si="211">DG19-DG18</f>
        <v>0</v>
      </c>
      <c r="DI19" s="11">
        <f t="shared" ref="DI19:DI27" si="212">SUMIF(DJ$5:DJ$11,"&lt;=" &amp; $C19,DI$5:DI$11)</f>
        <v>0</v>
      </c>
      <c r="DJ19" s="11">
        <f t="shared" ref="DJ19:DJ27" si="213">DI19-DI18</f>
        <v>0</v>
      </c>
      <c r="DK19" s="11"/>
      <c r="DL19" s="21">
        <f t="shared" si="96"/>
        <v>0</v>
      </c>
      <c r="DM19" s="11">
        <f t="shared" ref="DM19:DM27" si="214">DL19-DL18</f>
        <v>0</v>
      </c>
      <c r="DN19" s="11">
        <f t="shared" si="97"/>
        <v>0</v>
      </c>
      <c r="DO19" s="11">
        <f t="shared" ref="DO19:DO27" si="215">DN19-DN18</f>
        <v>0</v>
      </c>
      <c r="DP19" s="11">
        <f t="shared" ref="DP19:DP27" si="216">SUMIF(DQ$5:DQ$11,"&lt;=" &amp; $C19,DP$5:DP$11)</f>
        <v>0</v>
      </c>
      <c r="DQ19" s="11">
        <f t="shared" ref="DQ19:DQ27" si="217">DP19-DP18</f>
        <v>0</v>
      </c>
      <c r="DR19" s="11"/>
      <c r="DS19" s="93"/>
      <c r="DT19" s="21">
        <f t="shared" si="98"/>
        <v>0</v>
      </c>
      <c r="DU19" s="11">
        <f t="shared" ref="DU19:DU27" si="218">DT19-DT18</f>
        <v>0</v>
      </c>
      <c r="DV19" s="11">
        <f t="shared" si="99"/>
        <v>0</v>
      </c>
      <c r="DW19" s="11">
        <f t="shared" ref="DW19:DW27" si="219">DV19-DV18</f>
        <v>0</v>
      </c>
      <c r="DX19" s="11">
        <f t="shared" ref="DX19:DX27" si="220">SUMIF(DY$5:DY$11,"&lt;=" &amp; $C19,DX$5:DX$11)</f>
        <v>0</v>
      </c>
      <c r="DY19" s="11">
        <f t="shared" ref="DY19:DY27" si="221">DX19-DX18</f>
        <v>0</v>
      </c>
      <c r="DZ19" s="21">
        <f t="shared" si="100"/>
        <v>0</v>
      </c>
      <c r="EA19" s="11">
        <f t="shared" ref="EA19:EA27" si="222">DZ19-DZ18</f>
        <v>0</v>
      </c>
      <c r="EB19" s="11">
        <f t="shared" si="101"/>
        <v>0</v>
      </c>
      <c r="EC19" s="11">
        <f t="shared" ref="EC19:EC27" si="223">EB19-EB18</f>
        <v>0</v>
      </c>
      <c r="ED19" s="11">
        <f t="shared" ref="ED19:ED27" si="224">SUMIF(EE$5:EE$11,"&lt;=" &amp; $C19,ED$5:ED$11)</f>
        <v>0</v>
      </c>
      <c r="EE19" s="11">
        <f t="shared" ref="EE19:EE27" si="225">ED19-ED18</f>
        <v>0</v>
      </c>
      <c r="EF19" s="21">
        <f t="shared" si="102"/>
        <v>0</v>
      </c>
      <c r="EG19" s="11">
        <f t="shared" ref="EG19:EG27" si="226">EF19-EF18</f>
        <v>0</v>
      </c>
      <c r="EH19" s="11">
        <f t="shared" si="103"/>
        <v>0</v>
      </c>
      <c r="EI19" s="11">
        <f t="shared" ref="EI19:EI27" si="227">EH19-EH18</f>
        <v>0</v>
      </c>
      <c r="EJ19" s="11">
        <f t="shared" ref="EJ19:EJ27" si="228">SUMIF(EK$5:EK$11,"&lt;=" &amp; $C19,EJ$5:EJ$11)</f>
        <v>0</v>
      </c>
      <c r="EK19" s="11">
        <f t="shared" ref="EK19:EK27" si="229">EJ19-EJ18</f>
        <v>0</v>
      </c>
      <c r="EL19" s="21">
        <f t="shared" si="104"/>
        <v>0</v>
      </c>
      <c r="EM19" s="11">
        <f t="shared" ref="EM19:EM27" si="230">EL19-EL18</f>
        <v>0</v>
      </c>
      <c r="EN19" s="11">
        <f t="shared" si="105"/>
        <v>0</v>
      </c>
      <c r="EO19" s="11">
        <f t="shared" ref="EO19:EO27" si="231">EN19-EN18</f>
        <v>0</v>
      </c>
      <c r="EP19" s="11">
        <f t="shared" ref="EP19:EP27" si="232">SUMIF(EQ$5:EQ$11,"&lt;=" &amp; $C19,EP$5:EP$11)</f>
        <v>0</v>
      </c>
      <c r="EQ19" s="11">
        <f t="shared" ref="EQ19:EQ27" si="233">EP19-EP18</f>
        <v>0</v>
      </c>
      <c r="ER19" s="21">
        <f t="shared" si="106"/>
        <v>0</v>
      </c>
      <c r="ES19" s="11">
        <f t="shared" ref="ES19:ES27" si="234">ER19-ER18</f>
        <v>0</v>
      </c>
      <c r="ET19" s="11">
        <f t="shared" si="107"/>
        <v>0</v>
      </c>
      <c r="EU19" s="11">
        <f t="shared" ref="EU19:EU27" si="235">ET19-ET18</f>
        <v>0</v>
      </c>
      <c r="EV19" s="11">
        <f t="shared" ref="EV19:EV27" si="236">SUMIF(EW$5:EW$11,"&lt;=" &amp; $C19,EV$5:EV$11)</f>
        <v>0</v>
      </c>
      <c r="EW19" s="11">
        <f t="shared" ref="EW19:EW27" si="237">EV19-EV18</f>
        <v>0</v>
      </c>
      <c r="EX19" s="21">
        <f t="shared" si="108"/>
        <v>0</v>
      </c>
      <c r="EY19" s="11">
        <f t="shared" ref="EY19:EY27" si="238">EX19-EX18</f>
        <v>0</v>
      </c>
      <c r="EZ19" s="11">
        <f t="shared" si="109"/>
        <v>0</v>
      </c>
      <c r="FA19" s="11">
        <f t="shared" ref="FA19:FA27" si="239">EZ19-EZ18</f>
        <v>0</v>
      </c>
      <c r="FB19" s="11">
        <f t="shared" ref="FB19:FB27" si="240">SUMIF(FC$5:FC$11,"&lt;=" &amp; $C19,FB$5:FB$11)</f>
        <v>0</v>
      </c>
      <c r="FC19" s="11">
        <f t="shared" ref="FC19:FC27" si="241">FB19-FB18</f>
        <v>0</v>
      </c>
      <c r="FD19" s="21">
        <f t="shared" si="110"/>
        <v>0</v>
      </c>
      <c r="FE19" s="11">
        <f t="shared" ref="FE19:FE27" si="242">FD19-FD18</f>
        <v>0</v>
      </c>
      <c r="FF19" s="11">
        <f t="shared" si="111"/>
        <v>0</v>
      </c>
      <c r="FG19" s="11">
        <f t="shared" ref="FG19:FG27" si="243">FF19-FF18</f>
        <v>0</v>
      </c>
      <c r="FH19" s="11">
        <f t="shared" ref="FH19:FH27" si="244">SUMIF(FI$5:FI$11,"&lt;=" &amp; $C19,FH$5:FH$11)</f>
        <v>0</v>
      </c>
      <c r="FI19" s="11">
        <f t="shared" ref="FI19:FI27" si="245">FH19-FH18</f>
        <v>0</v>
      </c>
      <c r="FJ19" s="21">
        <f t="shared" si="112"/>
        <v>0</v>
      </c>
      <c r="FK19" s="11">
        <f t="shared" ref="FK19:FK27" si="246">FJ19-FJ18</f>
        <v>0</v>
      </c>
      <c r="FL19" s="11">
        <f t="shared" si="113"/>
        <v>0</v>
      </c>
      <c r="FM19" s="11">
        <f t="shared" ref="FM19:FM27" si="247">FL19-FL18</f>
        <v>0</v>
      </c>
      <c r="FN19" s="11">
        <f t="shared" ref="FN19:FN27" si="248">SUMIF(FO$5:FO$11,"&lt;=" &amp; $C19,FN$5:FN$11)</f>
        <v>0</v>
      </c>
      <c r="FO19" s="11">
        <f t="shared" ref="FO19:FO27" si="249">FN19-FN18</f>
        <v>0</v>
      </c>
      <c r="FP19" s="21">
        <f t="shared" si="114"/>
        <v>0</v>
      </c>
      <c r="FQ19" s="11">
        <f t="shared" ref="FQ19:FQ27" si="250">FP19-FP18</f>
        <v>0</v>
      </c>
      <c r="FR19" s="11">
        <f t="shared" si="115"/>
        <v>0</v>
      </c>
      <c r="FS19" s="11">
        <f t="shared" ref="FS19:FS27" si="251">FR19-FR18</f>
        <v>0</v>
      </c>
      <c r="FT19" s="11">
        <f t="shared" ref="FT19:FT27" si="252">SUMIF(FU$5:FU$11,"&lt;=" &amp; $C19,FT$5:FT$11)</f>
        <v>0</v>
      </c>
      <c r="FU19" s="11">
        <f t="shared" ref="FU19:FU27" si="253">FT19-FT18</f>
        <v>0</v>
      </c>
      <c r="FV19" s="21">
        <f t="shared" si="116"/>
        <v>0</v>
      </c>
      <c r="FW19" s="11">
        <f t="shared" ref="FW19:FW27" si="254">FV19-FV18</f>
        <v>0</v>
      </c>
      <c r="FX19" s="11">
        <f t="shared" si="117"/>
        <v>0</v>
      </c>
      <c r="FY19" s="11">
        <f t="shared" ref="FY19:FY27" si="255">FX19-FX18</f>
        <v>0</v>
      </c>
      <c r="FZ19" s="11">
        <f t="shared" ref="FZ19:FZ27" si="256">SUMIF(GA$5:GA$11,"&lt;=" &amp; $C19,FZ$5:FZ$11)</f>
        <v>0</v>
      </c>
      <c r="GA19" s="11">
        <f t="shared" ref="GA19:GA27" si="257">FZ19-FZ18</f>
        <v>0</v>
      </c>
      <c r="GB19" s="21">
        <f t="shared" si="118"/>
        <v>0</v>
      </c>
      <c r="GC19" s="11">
        <f t="shared" ref="GC19:GC27" si="258">GB19-GB18</f>
        <v>0</v>
      </c>
      <c r="GD19" s="11">
        <f t="shared" si="119"/>
        <v>0</v>
      </c>
      <c r="GE19" s="11">
        <f t="shared" ref="GE19:GE27" si="259">GD19-GD18</f>
        <v>0</v>
      </c>
      <c r="GF19" s="11">
        <f t="shared" ref="GF19:GF27" si="260">SUMIF(GG$5:GG$11,"&lt;=" &amp; $C19,GF$5:GF$11)</f>
        <v>0</v>
      </c>
      <c r="GG19" s="11">
        <f t="shared" ref="GG19:GG27" si="261">GF19-GF18</f>
        <v>0</v>
      </c>
      <c r="GH19" s="21">
        <f t="shared" si="120"/>
        <v>0</v>
      </c>
      <c r="GI19" s="11">
        <f t="shared" ref="GI19:GI27" si="262">GH19-GH18</f>
        <v>0</v>
      </c>
      <c r="GJ19" s="11">
        <f t="shared" si="121"/>
        <v>0</v>
      </c>
      <c r="GK19" s="11">
        <f t="shared" ref="GK19:GK27" si="263">GJ19-GJ18</f>
        <v>0</v>
      </c>
      <c r="GL19" s="11">
        <f t="shared" ref="GL19:GL27" si="264">SUMIF(GM$5:GM$11,"&lt;=" &amp; $C19,GL$5:GL$11)</f>
        <v>0</v>
      </c>
      <c r="GM19" s="11">
        <f t="shared" ref="GM19:GM27" si="265">GL19-GL18</f>
        <v>0</v>
      </c>
      <c r="GN19" s="21">
        <f t="shared" si="122"/>
        <v>0</v>
      </c>
      <c r="GO19" s="11">
        <f t="shared" ref="GO19:GO27" si="266">GN19-GN18</f>
        <v>0</v>
      </c>
      <c r="GP19" s="11">
        <f t="shared" si="123"/>
        <v>0</v>
      </c>
      <c r="GQ19" s="11">
        <f t="shared" ref="GQ19:GQ27" si="267">GP19-GP18</f>
        <v>0</v>
      </c>
      <c r="GR19" s="11">
        <f t="shared" ref="GR19:GR27" si="268">SUMIF(GS$5:GS$11,"&lt;=" &amp; $C19,GR$5:GR$11)</f>
        <v>0</v>
      </c>
      <c r="GS19" s="11">
        <f t="shared" ref="GS19:GS27" si="269">GR19-GR18</f>
        <v>0</v>
      </c>
      <c r="GT19" s="21">
        <f t="shared" si="124"/>
        <v>0</v>
      </c>
      <c r="GU19" s="11">
        <f t="shared" ref="GU19:GU27" si="270">GT19-GT18</f>
        <v>0</v>
      </c>
      <c r="GV19" s="11">
        <f t="shared" si="125"/>
        <v>0</v>
      </c>
      <c r="GW19" s="11">
        <f t="shared" ref="GW19:GW27" si="271">GV19-GV18</f>
        <v>0</v>
      </c>
      <c r="GX19" s="11">
        <f t="shared" ref="GX19:GX27" si="272">SUMIF(GY$5:GY$11,"&lt;=" &amp; $C19,GX$5:GX$11)</f>
        <v>0</v>
      </c>
      <c r="GY19" s="11">
        <f t="shared" ref="GY19:GY27" si="273">GX19-GX18</f>
        <v>0</v>
      </c>
      <c r="GZ19" s="96"/>
      <c r="HA19" s="21">
        <f t="shared" si="126"/>
        <v>0</v>
      </c>
      <c r="HB19" s="11">
        <f t="shared" ref="HB19:HB27" si="274">HA19-HA18</f>
        <v>0</v>
      </c>
      <c r="HC19" s="11">
        <f t="shared" si="127"/>
        <v>0</v>
      </c>
      <c r="HD19" s="11">
        <f t="shared" ref="HD19:HD27" si="275">HC19-HC18</f>
        <v>0</v>
      </c>
      <c r="HE19" s="11">
        <f t="shared" ref="HE19:HE27" si="276">SUMIF(HF$5:HF$11,"&lt;=" &amp; $C19,HE$5:HE$11)</f>
        <v>0</v>
      </c>
      <c r="HF19" s="11">
        <f t="shared" ref="HF19:HF27" si="277">HE19-HE18</f>
        <v>0</v>
      </c>
      <c r="HG19" s="21">
        <f t="shared" si="128"/>
        <v>0</v>
      </c>
      <c r="HH19" s="11">
        <f t="shared" ref="HH19:HH27" si="278">HG19-HG18</f>
        <v>0</v>
      </c>
      <c r="HI19" s="11">
        <f t="shared" si="129"/>
        <v>0</v>
      </c>
      <c r="HJ19" s="11">
        <f t="shared" ref="HJ19:HJ27" si="279">HI19-HI18</f>
        <v>0</v>
      </c>
      <c r="HK19" s="11">
        <f t="shared" ref="HK19:HK27" si="280">SUMIF(HL$5:HL$11,"&lt;=" &amp; $C19,HK$5:HK$11)</f>
        <v>0</v>
      </c>
      <c r="HL19" s="11">
        <f t="shared" ref="HL19:HL27" si="281">HK19-HK18</f>
        <v>0</v>
      </c>
      <c r="HM19" s="21">
        <f t="shared" si="130"/>
        <v>0</v>
      </c>
      <c r="HN19" s="11">
        <f t="shared" ref="HN19:HN27" si="282">HM19-HM18</f>
        <v>0</v>
      </c>
      <c r="HO19" s="11">
        <f t="shared" si="131"/>
        <v>0</v>
      </c>
      <c r="HP19" s="11">
        <f t="shared" ref="HP19:HP27" si="283">HO19-HO18</f>
        <v>0</v>
      </c>
      <c r="HQ19" s="11">
        <f t="shared" ref="HQ19:HQ27" si="284">SUMIF(HR$5:HR$11,"&lt;=" &amp; $C19,HQ$5:HQ$11)</f>
        <v>0</v>
      </c>
      <c r="HR19" s="11">
        <f t="shared" ref="HR19:HR27" si="285">HQ19-HQ18</f>
        <v>0</v>
      </c>
      <c r="HS19" s="21">
        <f t="shared" si="132"/>
        <v>0</v>
      </c>
      <c r="HT19" s="11">
        <f t="shared" ref="HT19:HT27" si="286">HS19-HS18</f>
        <v>0</v>
      </c>
      <c r="HU19" s="11">
        <f t="shared" si="133"/>
        <v>0</v>
      </c>
      <c r="HV19" s="11">
        <f t="shared" ref="HV19:HV27" si="287">HU19-HU18</f>
        <v>0</v>
      </c>
      <c r="HW19" s="11">
        <f t="shared" ref="HW19:HW27" si="288">SUMIF(HX$5:HX$11,"&lt;=" &amp; $C19,HW$5:HW$11)</f>
        <v>0</v>
      </c>
      <c r="HX19" s="11">
        <f t="shared" ref="HX19:HX27" si="289">HW19-HW18</f>
        <v>0</v>
      </c>
      <c r="HY19" s="21">
        <f t="shared" si="134"/>
        <v>0</v>
      </c>
      <c r="HZ19" s="11">
        <f t="shared" ref="HZ19:HZ27" si="290">HY19-HY18</f>
        <v>0</v>
      </c>
      <c r="IA19" s="11">
        <f t="shared" si="135"/>
        <v>0</v>
      </c>
      <c r="IB19" s="11">
        <f t="shared" ref="IB19:IB27" si="291">IA19-IA18</f>
        <v>0</v>
      </c>
      <c r="IC19" s="11">
        <f t="shared" ref="IC19:IC27" si="292">SUMIF(ID$5:ID$11,"&lt;=" &amp; $C19,IC$5:IC$11)</f>
        <v>0</v>
      </c>
      <c r="ID19" s="11">
        <f t="shared" ref="ID19:ID27" si="293">IC19-IC18</f>
        <v>0</v>
      </c>
      <c r="IE19" s="21">
        <f t="shared" si="136"/>
        <v>0</v>
      </c>
      <c r="IF19" s="11">
        <f t="shared" ref="IF19:IF27" si="294">IE19-IE18</f>
        <v>0</v>
      </c>
      <c r="IG19" s="11">
        <f t="shared" si="137"/>
        <v>0</v>
      </c>
      <c r="IH19" s="11">
        <f t="shared" ref="IH19:IH27" si="295">IG19-IG18</f>
        <v>0</v>
      </c>
      <c r="II19" s="11">
        <f t="shared" ref="II19:II27" si="296">SUMIF(IJ$5:IJ$11,"&lt;=" &amp; $C19,II$5:II$11)</f>
        <v>0</v>
      </c>
      <c r="IJ19" s="11">
        <f t="shared" ref="IJ19:IJ27" si="297">II19-II18</f>
        <v>0</v>
      </c>
      <c r="IK19" s="21">
        <f t="shared" si="138"/>
        <v>0</v>
      </c>
      <c r="IL19" s="11">
        <f t="shared" ref="IL19:IL27" si="298">IK19-IK18</f>
        <v>0</v>
      </c>
      <c r="IM19" s="11">
        <f t="shared" si="139"/>
        <v>0</v>
      </c>
      <c r="IN19" s="11">
        <f t="shared" ref="IN19:IN27" si="299">IM19-IM18</f>
        <v>0</v>
      </c>
      <c r="IO19" s="11">
        <f t="shared" ref="IO19:IO27" si="300">SUMIF(IP$5:IP$11,"&lt;=" &amp; $C19,IO$5:IO$11)</f>
        <v>0</v>
      </c>
      <c r="IP19" s="11">
        <f t="shared" ref="IP19:IP27" si="301">IO19-IO18</f>
        <v>0</v>
      </c>
      <c r="IQ19" s="21">
        <f t="shared" si="140"/>
        <v>0</v>
      </c>
      <c r="IR19" s="11">
        <f t="shared" ref="IR19:IR27" si="302">IQ19-IQ18</f>
        <v>0</v>
      </c>
      <c r="IS19" s="11">
        <f t="shared" si="141"/>
        <v>0</v>
      </c>
      <c r="IT19" s="11">
        <f t="shared" ref="IT19:IT27" si="303">IS19-IS18</f>
        <v>0</v>
      </c>
      <c r="IU19" s="11">
        <f t="shared" ref="IU19:IU27" si="304">SUMIF(IV$5:IV$11,"&lt;=" &amp; $C19,IU$5:IU$11)</f>
        <v>0</v>
      </c>
      <c r="IV19" s="11">
        <f t="shared" ref="IV19:IV27" si="305">IU19-IU18</f>
        <v>0</v>
      </c>
      <c r="IW19" s="21">
        <f t="shared" si="142"/>
        <v>0</v>
      </c>
      <c r="IX19" s="11">
        <f t="shared" ref="IX19:IX27" si="306">IW19-IW18</f>
        <v>0</v>
      </c>
      <c r="IY19" s="11">
        <f t="shared" si="143"/>
        <v>0</v>
      </c>
      <c r="IZ19" s="11">
        <f t="shared" ref="IZ19:IZ27" si="307">IY19-IY18</f>
        <v>0</v>
      </c>
      <c r="JA19" s="11">
        <f t="shared" ref="JA19:JA27" si="308">SUMIF(JB$5:JB$11,"&lt;=" &amp; $C19,JA$5:JA$11)</f>
        <v>0</v>
      </c>
      <c r="JB19" s="11">
        <f t="shared" ref="JB19:JB27" si="309">JA19-JA18</f>
        <v>0</v>
      </c>
      <c r="JC19" s="21">
        <f t="shared" si="144"/>
        <v>0</v>
      </c>
      <c r="JD19" s="11">
        <f t="shared" ref="JD19:JD27" si="310">JC19-JC18</f>
        <v>0</v>
      </c>
      <c r="JE19" s="11">
        <f t="shared" si="145"/>
        <v>0</v>
      </c>
      <c r="JF19" s="11">
        <f t="shared" ref="JF19:JF27" si="311">JE19-JE18</f>
        <v>0</v>
      </c>
      <c r="JG19" s="11">
        <f t="shared" ref="JG19:JG27" si="312">SUMIF(JH$5:JH$11,"&lt;=" &amp; $C19,JG$5:JG$11)</f>
        <v>0</v>
      </c>
      <c r="JH19" s="11">
        <f t="shared" ref="JH19:JH27" si="313">JG19-JG18</f>
        <v>0</v>
      </c>
      <c r="JI19" s="21">
        <f t="shared" si="146"/>
        <v>0</v>
      </c>
      <c r="JJ19" s="11">
        <f t="shared" ref="JJ19:JJ27" si="314">JI19-JI18</f>
        <v>0</v>
      </c>
      <c r="JK19" s="11">
        <f t="shared" si="147"/>
        <v>0</v>
      </c>
      <c r="JL19" s="11">
        <f t="shared" ref="JL19:JL27" si="315">JK19-JK18</f>
        <v>0</v>
      </c>
      <c r="JM19" s="11">
        <f t="shared" ref="JM19:JM27" si="316">SUMIF(JN$5:JN$11,"&lt;=" &amp; $C19,JM$5:JM$11)</f>
        <v>0</v>
      </c>
      <c r="JN19" s="11">
        <f t="shared" ref="JN19:JN27" si="317">JM19-JM18</f>
        <v>0</v>
      </c>
      <c r="JO19" s="21">
        <f t="shared" si="148"/>
        <v>0</v>
      </c>
      <c r="JP19" s="11">
        <f t="shared" ref="JP19:JP27" si="318">JO19-JO18</f>
        <v>0</v>
      </c>
      <c r="JQ19" s="11">
        <f t="shared" si="149"/>
        <v>0</v>
      </c>
      <c r="JR19" s="11">
        <f t="shared" ref="JR19:JR27" si="319">JQ19-JQ18</f>
        <v>0</v>
      </c>
      <c r="JS19" s="11">
        <f t="shared" ref="JS19:JS27" si="320">SUMIF(JT$5:JT$11,"&lt;=" &amp; $C19,JS$5:JS$11)</f>
        <v>0</v>
      </c>
      <c r="JT19" s="11">
        <f t="shared" ref="JT19:JT27" si="321">JS19-JS18</f>
        <v>0</v>
      </c>
      <c r="JU19" s="21">
        <f t="shared" si="150"/>
        <v>0</v>
      </c>
      <c r="JV19" s="11">
        <f t="shared" ref="JV19:JV27" si="322">JU19-JU18</f>
        <v>0</v>
      </c>
      <c r="JW19" s="11">
        <f t="shared" si="151"/>
        <v>0</v>
      </c>
      <c r="JX19" s="11">
        <f t="shared" ref="JX19:JX27" si="323">JW19-JW18</f>
        <v>0</v>
      </c>
      <c r="JY19" s="11">
        <f t="shared" ref="JY19:JY27" si="324">SUMIF(JZ$5:JZ$11,"&lt;=" &amp; $C19,JY$5:JY$11)</f>
        <v>0</v>
      </c>
      <c r="JZ19" s="11">
        <f t="shared" ref="JZ19:JZ27" si="325">JY19-JY18</f>
        <v>0</v>
      </c>
      <c r="KA19" s="21">
        <f t="shared" si="152"/>
        <v>0</v>
      </c>
      <c r="KB19" s="11">
        <f t="shared" ref="KB19:KB27" si="326">KA19-KA18</f>
        <v>0</v>
      </c>
      <c r="KC19" s="11">
        <f t="shared" si="153"/>
        <v>0</v>
      </c>
      <c r="KD19" s="11">
        <f t="shared" ref="KD19:KD27" si="327">KC19-KC18</f>
        <v>0</v>
      </c>
      <c r="KE19" s="11">
        <f t="shared" ref="KE19:KE27" si="328">SUMIF(KF$5:KF$11,"&lt;=" &amp; $C19,KE$5:KE$11)</f>
        <v>0</v>
      </c>
      <c r="KF19" s="11">
        <f t="shared" ref="KF19:KF27" si="329">KE19-KE18</f>
        <v>0</v>
      </c>
    </row>
    <row r="20" spans="1:292" ht="15" x14ac:dyDescent="0.25">
      <c r="A20" s="8"/>
      <c r="B20" s="9"/>
      <c r="C20" s="41">
        <v>43982</v>
      </c>
      <c r="D20" s="11">
        <f t="shared" si="60"/>
        <v>0</v>
      </c>
      <c r="E20" s="11">
        <f t="shared" si="61"/>
        <v>0</v>
      </c>
      <c r="F20" s="11">
        <f t="shared" si="62"/>
        <v>0</v>
      </c>
      <c r="G20" s="11">
        <f t="shared" si="154"/>
        <v>0</v>
      </c>
      <c r="H20" s="11">
        <f t="shared" si="63"/>
        <v>0</v>
      </c>
      <c r="I20" s="11">
        <f t="shared" si="64"/>
        <v>0</v>
      </c>
      <c r="J20" s="11"/>
      <c r="K20" s="21">
        <f t="shared" si="65"/>
        <v>0</v>
      </c>
      <c r="L20" s="11">
        <f t="shared" si="155"/>
        <v>0</v>
      </c>
      <c r="M20" s="11">
        <f t="shared" si="66"/>
        <v>0</v>
      </c>
      <c r="N20" s="11">
        <f t="shared" si="156"/>
        <v>0</v>
      </c>
      <c r="O20" s="11">
        <f t="shared" si="67"/>
        <v>0</v>
      </c>
      <c r="P20" s="11">
        <f t="shared" si="157"/>
        <v>0</v>
      </c>
      <c r="Q20" s="11"/>
      <c r="R20" s="21">
        <f t="shared" si="68"/>
        <v>0</v>
      </c>
      <c r="S20" s="11">
        <f t="shared" si="158"/>
        <v>0</v>
      </c>
      <c r="T20" s="11">
        <f t="shared" si="69"/>
        <v>0</v>
      </c>
      <c r="U20" s="11">
        <f t="shared" si="159"/>
        <v>0</v>
      </c>
      <c r="V20" s="11">
        <f t="shared" si="160"/>
        <v>0</v>
      </c>
      <c r="W20" s="11">
        <f t="shared" si="161"/>
        <v>0</v>
      </c>
      <c r="X20" s="11"/>
      <c r="Y20" s="21">
        <f t="shared" si="70"/>
        <v>0</v>
      </c>
      <c r="Z20" s="11">
        <f t="shared" si="162"/>
        <v>0</v>
      </c>
      <c r="AA20" s="11">
        <f t="shared" si="71"/>
        <v>0</v>
      </c>
      <c r="AB20" s="11">
        <f t="shared" si="163"/>
        <v>0</v>
      </c>
      <c r="AC20" s="11">
        <f t="shared" si="164"/>
        <v>0</v>
      </c>
      <c r="AD20" s="11">
        <f t="shared" si="165"/>
        <v>0</v>
      </c>
      <c r="AE20" s="11"/>
      <c r="AF20" s="21">
        <f t="shared" si="72"/>
        <v>0</v>
      </c>
      <c r="AG20" s="11">
        <f t="shared" si="166"/>
        <v>0</v>
      </c>
      <c r="AH20" s="11">
        <f t="shared" si="73"/>
        <v>0</v>
      </c>
      <c r="AI20" s="11">
        <f t="shared" si="167"/>
        <v>0</v>
      </c>
      <c r="AJ20" s="11">
        <f t="shared" si="168"/>
        <v>0</v>
      </c>
      <c r="AK20" s="11">
        <f t="shared" si="169"/>
        <v>0</v>
      </c>
      <c r="AL20" s="11"/>
      <c r="AM20" s="21">
        <f t="shared" si="74"/>
        <v>0</v>
      </c>
      <c r="AN20" s="11">
        <f t="shared" si="170"/>
        <v>0</v>
      </c>
      <c r="AO20" s="11">
        <f t="shared" si="75"/>
        <v>0</v>
      </c>
      <c r="AP20" s="11">
        <f t="shared" si="171"/>
        <v>0</v>
      </c>
      <c r="AQ20" s="11">
        <f t="shared" si="172"/>
        <v>0</v>
      </c>
      <c r="AR20" s="11">
        <f t="shared" si="173"/>
        <v>0</v>
      </c>
      <c r="AS20" s="11"/>
      <c r="AT20" s="21">
        <f t="shared" si="76"/>
        <v>0</v>
      </c>
      <c r="AU20" s="11">
        <f t="shared" si="174"/>
        <v>0</v>
      </c>
      <c r="AV20" s="11">
        <f t="shared" si="77"/>
        <v>0</v>
      </c>
      <c r="AW20" s="11">
        <f t="shared" si="175"/>
        <v>0</v>
      </c>
      <c r="AX20" s="11">
        <f t="shared" si="176"/>
        <v>0</v>
      </c>
      <c r="AY20" s="11">
        <f t="shared" si="177"/>
        <v>0</v>
      </c>
      <c r="AZ20" s="11"/>
      <c r="BA20" s="21">
        <f t="shared" si="78"/>
        <v>0</v>
      </c>
      <c r="BB20" s="11">
        <f t="shared" si="178"/>
        <v>0</v>
      </c>
      <c r="BC20" s="11">
        <f t="shared" si="79"/>
        <v>0</v>
      </c>
      <c r="BD20" s="11">
        <f t="shared" si="179"/>
        <v>0</v>
      </c>
      <c r="BE20" s="11">
        <f t="shared" si="180"/>
        <v>0</v>
      </c>
      <c r="BF20" s="11">
        <f t="shared" si="181"/>
        <v>0</v>
      </c>
      <c r="BG20" s="11"/>
      <c r="BH20" s="21">
        <f t="shared" si="80"/>
        <v>0</v>
      </c>
      <c r="BI20" s="11">
        <f t="shared" si="182"/>
        <v>0</v>
      </c>
      <c r="BJ20" s="11">
        <f t="shared" si="81"/>
        <v>0</v>
      </c>
      <c r="BK20" s="11">
        <f t="shared" si="183"/>
        <v>0</v>
      </c>
      <c r="BL20" s="11">
        <f t="shared" si="184"/>
        <v>0</v>
      </c>
      <c r="BM20" s="11">
        <f t="shared" si="185"/>
        <v>0</v>
      </c>
      <c r="BN20" s="11"/>
      <c r="BO20" s="21">
        <f t="shared" si="82"/>
        <v>0</v>
      </c>
      <c r="BP20" s="11">
        <f t="shared" si="186"/>
        <v>0</v>
      </c>
      <c r="BQ20" s="11">
        <f t="shared" si="83"/>
        <v>0</v>
      </c>
      <c r="BR20" s="11">
        <f t="shared" si="187"/>
        <v>0</v>
      </c>
      <c r="BS20" s="11">
        <f t="shared" si="188"/>
        <v>0</v>
      </c>
      <c r="BT20" s="11">
        <f t="shared" si="189"/>
        <v>0</v>
      </c>
      <c r="BU20" s="11"/>
      <c r="BV20" s="21">
        <f t="shared" si="84"/>
        <v>0</v>
      </c>
      <c r="BW20" s="11">
        <f t="shared" si="190"/>
        <v>0</v>
      </c>
      <c r="BX20" s="11">
        <f t="shared" si="85"/>
        <v>0</v>
      </c>
      <c r="BY20" s="11">
        <f t="shared" si="191"/>
        <v>0</v>
      </c>
      <c r="BZ20" s="11">
        <f t="shared" si="192"/>
        <v>0</v>
      </c>
      <c r="CA20" s="11">
        <f t="shared" si="193"/>
        <v>0</v>
      </c>
      <c r="CB20" s="11"/>
      <c r="CC20" s="21">
        <f t="shared" si="86"/>
        <v>0</v>
      </c>
      <c r="CD20" s="11">
        <f t="shared" si="194"/>
        <v>0</v>
      </c>
      <c r="CE20" s="11">
        <f t="shared" si="87"/>
        <v>0</v>
      </c>
      <c r="CF20" s="11">
        <f t="shared" si="195"/>
        <v>0</v>
      </c>
      <c r="CG20" s="11">
        <f t="shared" si="196"/>
        <v>0</v>
      </c>
      <c r="CH20" s="11">
        <f t="shared" si="197"/>
        <v>0</v>
      </c>
      <c r="CI20" s="11"/>
      <c r="CJ20" s="21">
        <f t="shared" si="88"/>
        <v>0</v>
      </c>
      <c r="CK20" s="11">
        <f t="shared" si="198"/>
        <v>0</v>
      </c>
      <c r="CL20" s="11">
        <f t="shared" si="89"/>
        <v>0</v>
      </c>
      <c r="CM20" s="11">
        <f t="shared" si="199"/>
        <v>0</v>
      </c>
      <c r="CN20" s="11">
        <f t="shared" si="200"/>
        <v>0</v>
      </c>
      <c r="CO20" s="11">
        <f t="shared" si="201"/>
        <v>0</v>
      </c>
      <c r="CP20" s="11"/>
      <c r="CQ20" s="21">
        <f t="shared" si="90"/>
        <v>0</v>
      </c>
      <c r="CR20" s="11">
        <f t="shared" si="202"/>
        <v>0</v>
      </c>
      <c r="CS20" s="11">
        <f t="shared" si="91"/>
        <v>0</v>
      </c>
      <c r="CT20" s="11">
        <f t="shared" si="203"/>
        <v>0</v>
      </c>
      <c r="CU20" s="11">
        <f t="shared" si="204"/>
        <v>0</v>
      </c>
      <c r="CV20" s="11">
        <f t="shared" si="205"/>
        <v>0</v>
      </c>
      <c r="CW20" s="11"/>
      <c r="CX20" s="21">
        <f t="shared" si="92"/>
        <v>0</v>
      </c>
      <c r="CY20" s="11">
        <f t="shared" si="206"/>
        <v>0</v>
      </c>
      <c r="CZ20" s="11">
        <f t="shared" si="93"/>
        <v>0</v>
      </c>
      <c r="DA20" s="11">
        <f t="shared" si="207"/>
        <v>0</v>
      </c>
      <c r="DB20" s="11">
        <f t="shared" si="208"/>
        <v>0</v>
      </c>
      <c r="DC20" s="11">
        <f t="shared" si="209"/>
        <v>0</v>
      </c>
      <c r="DD20" s="11"/>
      <c r="DE20" s="21">
        <f t="shared" si="94"/>
        <v>0</v>
      </c>
      <c r="DF20" s="11">
        <f t="shared" si="210"/>
        <v>0</v>
      </c>
      <c r="DG20" s="11">
        <f t="shared" si="95"/>
        <v>0</v>
      </c>
      <c r="DH20" s="11">
        <f t="shared" si="211"/>
        <v>0</v>
      </c>
      <c r="DI20" s="11">
        <f t="shared" si="212"/>
        <v>0</v>
      </c>
      <c r="DJ20" s="11">
        <f t="shared" si="213"/>
        <v>0</v>
      </c>
      <c r="DK20" s="11"/>
      <c r="DL20" s="21">
        <f t="shared" si="96"/>
        <v>0</v>
      </c>
      <c r="DM20" s="11">
        <f t="shared" si="214"/>
        <v>0</v>
      </c>
      <c r="DN20" s="11">
        <f t="shared" si="97"/>
        <v>0</v>
      </c>
      <c r="DO20" s="11">
        <f t="shared" si="215"/>
        <v>0</v>
      </c>
      <c r="DP20" s="11">
        <f t="shared" si="216"/>
        <v>0</v>
      </c>
      <c r="DQ20" s="11">
        <f t="shared" si="217"/>
        <v>0</v>
      </c>
      <c r="DR20" s="11"/>
      <c r="DS20" s="93"/>
      <c r="DT20" s="21">
        <f t="shared" si="98"/>
        <v>0</v>
      </c>
      <c r="DU20" s="11">
        <f t="shared" si="218"/>
        <v>0</v>
      </c>
      <c r="DV20" s="11">
        <f t="shared" si="99"/>
        <v>0</v>
      </c>
      <c r="DW20" s="11">
        <f t="shared" si="219"/>
        <v>0</v>
      </c>
      <c r="DX20" s="11">
        <f t="shared" si="220"/>
        <v>0</v>
      </c>
      <c r="DY20" s="11">
        <f t="shared" si="221"/>
        <v>0</v>
      </c>
      <c r="DZ20" s="21">
        <f t="shared" si="100"/>
        <v>0</v>
      </c>
      <c r="EA20" s="11">
        <f t="shared" si="222"/>
        <v>0</v>
      </c>
      <c r="EB20" s="11">
        <f t="shared" si="101"/>
        <v>0</v>
      </c>
      <c r="EC20" s="11">
        <f t="shared" si="223"/>
        <v>0</v>
      </c>
      <c r="ED20" s="11">
        <f t="shared" si="224"/>
        <v>0</v>
      </c>
      <c r="EE20" s="11">
        <f t="shared" si="225"/>
        <v>0</v>
      </c>
      <c r="EF20" s="21">
        <f t="shared" si="102"/>
        <v>0</v>
      </c>
      <c r="EG20" s="11">
        <f t="shared" si="226"/>
        <v>0</v>
      </c>
      <c r="EH20" s="11">
        <f t="shared" si="103"/>
        <v>0</v>
      </c>
      <c r="EI20" s="11">
        <f t="shared" si="227"/>
        <v>0</v>
      </c>
      <c r="EJ20" s="11">
        <f t="shared" si="228"/>
        <v>0</v>
      </c>
      <c r="EK20" s="11">
        <f t="shared" si="229"/>
        <v>0</v>
      </c>
      <c r="EL20" s="21">
        <f t="shared" si="104"/>
        <v>0</v>
      </c>
      <c r="EM20" s="11">
        <f t="shared" si="230"/>
        <v>0</v>
      </c>
      <c r="EN20" s="11">
        <f t="shared" si="105"/>
        <v>0</v>
      </c>
      <c r="EO20" s="11">
        <f t="shared" si="231"/>
        <v>0</v>
      </c>
      <c r="EP20" s="11">
        <f t="shared" si="232"/>
        <v>0</v>
      </c>
      <c r="EQ20" s="11">
        <f t="shared" si="233"/>
        <v>0</v>
      </c>
      <c r="ER20" s="21">
        <f t="shared" si="106"/>
        <v>0</v>
      </c>
      <c r="ES20" s="11">
        <f t="shared" si="234"/>
        <v>0</v>
      </c>
      <c r="ET20" s="11">
        <f t="shared" si="107"/>
        <v>0</v>
      </c>
      <c r="EU20" s="11">
        <f t="shared" si="235"/>
        <v>0</v>
      </c>
      <c r="EV20" s="11">
        <f t="shared" si="236"/>
        <v>0</v>
      </c>
      <c r="EW20" s="11">
        <f t="shared" si="237"/>
        <v>0</v>
      </c>
      <c r="EX20" s="21">
        <f t="shared" si="108"/>
        <v>0</v>
      </c>
      <c r="EY20" s="11">
        <f t="shared" si="238"/>
        <v>0</v>
      </c>
      <c r="EZ20" s="11">
        <f t="shared" si="109"/>
        <v>0</v>
      </c>
      <c r="FA20" s="11">
        <f t="shared" si="239"/>
        <v>0</v>
      </c>
      <c r="FB20" s="11">
        <f t="shared" si="240"/>
        <v>0</v>
      </c>
      <c r="FC20" s="11">
        <f t="shared" si="241"/>
        <v>0</v>
      </c>
      <c r="FD20" s="21">
        <f t="shared" si="110"/>
        <v>0</v>
      </c>
      <c r="FE20" s="11">
        <f t="shared" si="242"/>
        <v>0</v>
      </c>
      <c r="FF20" s="11">
        <f t="shared" si="111"/>
        <v>0</v>
      </c>
      <c r="FG20" s="11">
        <f t="shared" si="243"/>
        <v>0</v>
      </c>
      <c r="FH20" s="11">
        <f t="shared" si="244"/>
        <v>0</v>
      </c>
      <c r="FI20" s="11">
        <f t="shared" si="245"/>
        <v>0</v>
      </c>
      <c r="FJ20" s="21">
        <f t="shared" si="112"/>
        <v>0</v>
      </c>
      <c r="FK20" s="11">
        <f t="shared" si="246"/>
        <v>0</v>
      </c>
      <c r="FL20" s="11">
        <f t="shared" si="113"/>
        <v>0</v>
      </c>
      <c r="FM20" s="11">
        <f t="shared" si="247"/>
        <v>0</v>
      </c>
      <c r="FN20" s="11">
        <f t="shared" si="248"/>
        <v>0</v>
      </c>
      <c r="FO20" s="11">
        <f t="shared" si="249"/>
        <v>0</v>
      </c>
      <c r="FP20" s="21">
        <f t="shared" si="114"/>
        <v>0</v>
      </c>
      <c r="FQ20" s="11">
        <f t="shared" si="250"/>
        <v>0</v>
      </c>
      <c r="FR20" s="11">
        <f t="shared" si="115"/>
        <v>0</v>
      </c>
      <c r="FS20" s="11">
        <f t="shared" si="251"/>
        <v>0</v>
      </c>
      <c r="FT20" s="11">
        <f t="shared" si="252"/>
        <v>0</v>
      </c>
      <c r="FU20" s="11">
        <f t="shared" si="253"/>
        <v>0</v>
      </c>
      <c r="FV20" s="21">
        <f t="shared" si="116"/>
        <v>0</v>
      </c>
      <c r="FW20" s="11">
        <f t="shared" si="254"/>
        <v>0</v>
      </c>
      <c r="FX20" s="11">
        <f t="shared" si="117"/>
        <v>0</v>
      </c>
      <c r="FY20" s="11">
        <f t="shared" si="255"/>
        <v>0</v>
      </c>
      <c r="FZ20" s="11">
        <f t="shared" si="256"/>
        <v>0</v>
      </c>
      <c r="GA20" s="11">
        <f t="shared" si="257"/>
        <v>0</v>
      </c>
      <c r="GB20" s="21">
        <f t="shared" si="118"/>
        <v>0</v>
      </c>
      <c r="GC20" s="11">
        <f t="shared" si="258"/>
        <v>0</v>
      </c>
      <c r="GD20" s="11">
        <f t="shared" si="119"/>
        <v>0</v>
      </c>
      <c r="GE20" s="11">
        <f t="shared" si="259"/>
        <v>0</v>
      </c>
      <c r="GF20" s="11">
        <f t="shared" si="260"/>
        <v>0</v>
      </c>
      <c r="GG20" s="11">
        <f t="shared" si="261"/>
        <v>0</v>
      </c>
      <c r="GH20" s="21">
        <f t="shared" si="120"/>
        <v>0</v>
      </c>
      <c r="GI20" s="11">
        <f t="shared" si="262"/>
        <v>0</v>
      </c>
      <c r="GJ20" s="11">
        <f t="shared" si="121"/>
        <v>0</v>
      </c>
      <c r="GK20" s="11">
        <f t="shared" si="263"/>
        <v>0</v>
      </c>
      <c r="GL20" s="11">
        <f t="shared" si="264"/>
        <v>0</v>
      </c>
      <c r="GM20" s="11">
        <f t="shared" si="265"/>
        <v>0</v>
      </c>
      <c r="GN20" s="21">
        <f t="shared" si="122"/>
        <v>0</v>
      </c>
      <c r="GO20" s="11">
        <f t="shared" si="266"/>
        <v>0</v>
      </c>
      <c r="GP20" s="11">
        <f t="shared" si="123"/>
        <v>0</v>
      </c>
      <c r="GQ20" s="11">
        <f t="shared" si="267"/>
        <v>0</v>
      </c>
      <c r="GR20" s="11">
        <f t="shared" si="268"/>
        <v>0</v>
      </c>
      <c r="GS20" s="11">
        <f t="shared" si="269"/>
        <v>0</v>
      </c>
      <c r="GT20" s="21">
        <f t="shared" si="124"/>
        <v>0</v>
      </c>
      <c r="GU20" s="11">
        <f t="shared" si="270"/>
        <v>0</v>
      </c>
      <c r="GV20" s="11">
        <f t="shared" si="125"/>
        <v>0</v>
      </c>
      <c r="GW20" s="11">
        <f t="shared" si="271"/>
        <v>0</v>
      </c>
      <c r="GX20" s="11">
        <f t="shared" si="272"/>
        <v>0</v>
      </c>
      <c r="GY20" s="11">
        <f t="shared" si="273"/>
        <v>0</v>
      </c>
      <c r="GZ20" s="96"/>
      <c r="HA20" s="21">
        <f t="shared" si="126"/>
        <v>0</v>
      </c>
      <c r="HB20" s="11">
        <f t="shared" si="274"/>
        <v>0</v>
      </c>
      <c r="HC20" s="11">
        <f t="shared" si="127"/>
        <v>0</v>
      </c>
      <c r="HD20" s="11">
        <f t="shared" si="275"/>
        <v>0</v>
      </c>
      <c r="HE20" s="11">
        <f t="shared" si="276"/>
        <v>0</v>
      </c>
      <c r="HF20" s="11">
        <f t="shared" si="277"/>
        <v>0</v>
      </c>
      <c r="HG20" s="21">
        <f t="shared" si="128"/>
        <v>0</v>
      </c>
      <c r="HH20" s="11">
        <f t="shared" si="278"/>
        <v>0</v>
      </c>
      <c r="HI20" s="11">
        <f t="shared" si="129"/>
        <v>0</v>
      </c>
      <c r="HJ20" s="11">
        <f t="shared" si="279"/>
        <v>0</v>
      </c>
      <c r="HK20" s="11">
        <f t="shared" si="280"/>
        <v>0</v>
      </c>
      <c r="HL20" s="11">
        <f t="shared" si="281"/>
        <v>0</v>
      </c>
      <c r="HM20" s="21">
        <f t="shared" si="130"/>
        <v>0</v>
      </c>
      <c r="HN20" s="11">
        <f t="shared" si="282"/>
        <v>0</v>
      </c>
      <c r="HO20" s="11">
        <f t="shared" si="131"/>
        <v>0</v>
      </c>
      <c r="HP20" s="11">
        <f t="shared" si="283"/>
        <v>0</v>
      </c>
      <c r="HQ20" s="11">
        <f t="shared" si="284"/>
        <v>0</v>
      </c>
      <c r="HR20" s="11">
        <f t="shared" si="285"/>
        <v>0</v>
      </c>
      <c r="HS20" s="21">
        <f t="shared" si="132"/>
        <v>0</v>
      </c>
      <c r="HT20" s="11">
        <f t="shared" si="286"/>
        <v>0</v>
      </c>
      <c r="HU20" s="11">
        <f t="shared" si="133"/>
        <v>0</v>
      </c>
      <c r="HV20" s="11">
        <f t="shared" si="287"/>
        <v>0</v>
      </c>
      <c r="HW20" s="11">
        <f t="shared" si="288"/>
        <v>0</v>
      </c>
      <c r="HX20" s="11">
        <f t="shared" si="289"/>
        <v>0</v>
      </c>
      <c r="HY20" s="21">
        <f t="shared" si="134"/>
        <v>0</v>
      </c>
      <c r="HZ20" s="11">
        <f t="shared" si="290"/>
        <v>0</v>
      </c>
      <c r="IA20" s="11">
        <f t="shared" si="135"/>
        <v>0</v>
      </c>
      <c r="IB20" s="11">
        <f t="shared" si="291"/>
        <v>0</v>
      </c>
      <c r="IC20" s="11">
        <f t="shared" si="292"/>
        <v>0</v>
      </c>
      <c r="ID20" s="11">
        <f t="shared" si="293"/>
        <v>0</v>
      </c>
      <c r="IE20" s="21">
        <f t="shared" si="136"/>
        <v>0</v>
      </c>
      <c r="IF20" s="11">
        <f t="shared" si="294"/>
        <v>0</v>
      </c>
      <c r="IG20" s="11">
        <f t="shared" si="137"/>
        <v>0</v>
      </c>
      <c r="IH20" s="11">
        <f t="shared" si="295"/>
        <v>0</v>
      </c>
      <c r="II20" s="11">
        <f t="shared" si="296"/>
        <v>0</v>
      </c>
      <c r="IJ20" s="11">
        <f t="shared" si="297"/>
        <v>0</v>
      </c>
      <c r="IK20" s="21">
        <f t="shared" si="138"/>
        <v>0</v>
      </c>
      <c r="IL20" s="11">
        <f t="shared" si="298"/>
        <v>0</v>
      </c>
      <c r="IM20" s="11">
        <f t="shared" si="139"/>
        <v>0</v>
      </c>
      <c r="IN20" s="11">
        <f t="shared" si="299"/>
        <v>0</v>
      </c>
      <c r="IO20" s="11">
        <f t="shared" si="300"/>
        <v>0</v>
      </c>
      <c r="IP20" s="11">
        <f t="shared" si="301"/>
        <v>0</v>
      </c>
      <c r="IQ20" s="21">
        <f t="shared" si="140"/>
        <v>0</v>
      </c>
      <c r="IR20" s="11">
        <f t="shared" si="302"/>
        <v>0</v>
      </c>
      <c r="IS20" s="11">
        <f t="shared" si="141"/>
        <v>0</v>
      </c>
      <c r="IT20" s="11">
        <f t="shared" si="303"/>
        <v>0</v>
      </c>
      <c r="IU20" s="11">
        <f t="shared" si="304"/>
        <v>0</v>
      </c>
      <c r="IV20" s="11">
        <f t="shared" si="305"/>
        <v>0</v>
      </c>
      <c r="IW20" s="21">
        <f t="shared" si="142"/>
        <v>0</v>
      </c>
      <c r="IX20" s="11">
        <f t="shared" si="306"/>
        <v>0</v>
      </c>
      <c r="IY20" s="11">
        <f t="shared" si="143"/>
        <v>0</v>
      </c>
      <c r="IZ20" s="11">
        <f t="shared" si="307"/>
        <v>0</v>
      </c>
      <c r="JA20" s="11">
        <f t="shared" si="308"/>
        <v>0</v>
      </c>
      <c r="JB20" s="11">
        <f t="shared" si="309"/>
        <v>0</v>
      </c>
      <c r="JC20" s="21">
        <f t="shared" si="144"/>
        <v>0</v>
      </c>
      <c r="JD20" s="11">
        <f t="shared" si="310"/>
        <v>0</v>
      </c>
      <c r="JE20" s="11">
        <f t="shared" si="145"/>
        <v>0</v>
      </c>
      <c r="JF20" s="11">
        <f t="shared" si="311"/>
        <v>0</v>
      </c>
      <c r="JG20" s="11">
        <f t="shared" si="312"/>
        <v>0</v>
      </c>
      <c r="JH20" s="11">
        <f t="shared" si="313"/>
        <v>0</v>
      </c>
      <c r="JI20" s="21">
        <f t="shared" si="146"/>
        <v>0</v>
      </c>
      <c r="JJ20" s="11">
        <f t="shared" si="314"/>
        <v>0</v>
      </c>
      <c r="JK20" s="11">
        <f t="shared" si="147"/>
        <v>0</v>
      </c>
      <c r="JL20" s="11">
        <f t="shared" si="315"/>
        <v>0</v>
      </c>
      <c r="JM20" s="11">
        <f t="shared" si="316"/>
        <v>0</v>
      </c>
      <c r="JN20" s="11">
        <f t="shared" si="317"/>
        <v>0</v>
      </c>
      <c r="JO20" s="21">
        <f t="shared" si="148"/>
        <v>0</v>
      </c>
      <c r="JP20" s="11">
        <f t="shared" si="318"/>
        <v>0</v>
      </c>
      <c r="JQ20" s="11">
        <f t="shared" si="149"/>
        <v>0</v>
      </c>
      <c r="JR20" s="11">
        <f t="shared" si="319"/>
        <v>0</v>
      </c>
      <c r="JS20" s="11">
        <f t="shared" si="320"/>
        <v>0</v>
      </c>
      <c r="JT20" s="11">
        <f t="shared" si="321"/>
        <v>0</v>
      </c>
      <c r="JU20" s="21">
        <f t="shared" si="150"/>
        <v>0</v>
      </c>
      <c r="JV20" s="11">
        <f t="shared" si="322"/>
        <v>0</v>
      </c>
      <c r="JW20" s="11">
        <f t="shared" si="151"/>
        <v>0</v>
      </c>
      <c r="JX20" s="11">
        <f t="shared" si="323"/>
        <v>0</v>
      </c>
      <c r="JY20" s="11">
        <f t="shared" si="324"/>
        <v>0</v>
      </c>
      <c r="JZ20" s="11">
        <f t="shared" si="325"/>
        <v>0</v>
      </c>
      <c r="KA20" s="21">
        <f t="shared" si="152"/>
        <v>0</v>
      </c>
      <c r="KB20" s="11">
        <f t="shared" si="326"/>
        <v>0</v>
      </c>
      <c r="KC20" s="11">
        <f t="shared" si="153"/>
        <v>0</v>
      </c>
      <c r="KD20" s="11">
        <f t="shared" si="327"/>
        <v>0</v>
      </c>
      <c r="KE20" s="11">
        <f t="shared" si="328"/>
        <v>0</v>
      </c>
      <c r="KF20" s="11">
        <f t="shared" si="329"/>
        <v>0</v>
      </c>
    </row>
    <row r="21" spans="1:292" ht="15" x14ac:dyDescent="0.25">
      <c r="A21" s="8"/>
      <c r="B21" s="9"/>
      <c r="C21" s="41">
        <v>44012</v>
      </c>
      <c r="D21" s="11">
        <f t="shared" si="60"/>
        <v>0</v>
      </c>
      <c r="E21" s="11">
        <f t="shared" si="61"/>
        <v>0</v>
      </c>
      <c r="F21" s="11">
        <f t="shared" si="62"/>
        <v>0</v>
      </c>
      <c r="G21" s="11">
        <f t="shared" si="154"/>
        <v>0</v>
      </c>
      <c r="H21" s="11">
        <f t="shared" si="63"/>
        <v>0</v>
      </c>
      <c r="I21" s="11">
        <f t="shared" si="64"/>
        <v>0</v>
      </c>
      <c r="J21" s="11"/>
      <c r="K21" s="21">
        <f t="shared" si="65"/>
        <v>0</v>
      </c>
      <c r="L21" s="11">
        <f t="shared" si="155"/>
        <v>0</v>
      </c>
      <c r="M21" s="11">
        <f t="shared" si="66"/>
        <v>0</v>
      </c>
      <c r="N21" s="11">
        <f t="shared" si="156"/>
        <v>0</v>
      </c>
      <c r="O21" s="11">
        <f t="shared" si="67"/>
        <v>0</v>
      </c>
      <c r="P21" s="11">
        <f t="shared" si="157"/>
        <v>0</v>
      </c>
      <c r="Q21" s="11"/>
      <c r="R21" s="21">
        <f t="shared" si="68"/>
        <v>0</v>
      </c>
      <c r="S21" s="11">
        <f t="shared" si="158"/>
        <v>0</v>
      </c>
      <c r="T21" s="11">
        <f t="shared" si="69"/>
        <v>0</v>
      </c>
      <c r="U21" s="11">
        <f t="shared" si="159"/>
        <v>0</v>
      </c>
      <c r="V21" s="11">
        <f t="shared" si="160"/>
        <v>0</v>
      </c>
      <c r="W21" s="11">
        <f t="shared" si="161"/>
        <v>0</v>
      </c>
      <c r="X21" s="11"/>
      <c r="Y21" s="21">
        <f t="shared" si="70"/>
        <v>0</v>
      </c>
      <c r="Z21" s="11">
        <f t="shared" si="162"/>
        <v>0</v>
      </c>
      <c r="AA21" s="11">
        <f t="shared" si="71"/>
        <v>0</v>
      </c>
      <c r="AB21" s="11">
        <f t="shared" si="163"/>
        <v>0</v>
      </c>
      <c r="AC21" s="11">
        <f t="shared" si="164"/>
        <v>0</v>
      </c>
      <c r="AD21" s="11">
        <f t="shared" si="165"/>
        <v>0</v>
      </c>
      <c r="AE21" s="11"/>
      <c r="AF21" s="21">
        <f t="shared" si="72"/>
        <v>0</v>
      </c>
      <c r="AG21" s="11">
        <f t="shared" si="166"/>
        <v>0</v>
      </c>
      <c r="AH21" s="11">
        <f t="shared" si="73"/>
        <v>0</v>
      </c>
      <c r="AI21" s="11">
        <f t="shared" si="167"/>
        <v>0</v>
      </c>
      <c r="AJ21" s="11">
        <f t="shared" si="168"/>
        <v>0</v>
      </c>
      <c r="AK21" s="11">
        <f t="shared" si="169"/>
        <v>0</v>
      </c>
      <c r="AL21" s="11"/>
      <c r="AM21" s="21">
        <f t="shared" si="74"/>
        <v>0</v>
      </c>
      <c r="AN21" s="11">
        <f t="shared" si="170"/>
        <v>0</v>
      </c>
      <c r="AO21" s="11">
        <f t="shared" si="75"/>
        <v>0</v>
      </c>
      <c r="AP21" s="11">
        <f t="shared" si="171"/>
        <v>0</v>
      </c>
      <c r="AQ21" s="11">
        <f t="shared" si="172"/>
        <v>0</v>
      </c>
      <c r="AR21" s="11">
        <f t="shared" si="173"/>
        <v>0</v>
      </c>
      <c r="AS21" s="11"/>
      <c r="AT21" s="21">
        <f t="shared" si="76"/>
        <v>0</v>
      </c>
      <c r="AU21" s="11">
        <f t="shared" si="174"/>
        <v>0</v>
      </c>
      <c r="AV21" s="11">
        <f t="shared" si="77"/>
        <v>0</v>
      </c>
      <c r="AW21" s="11">
        <f t="shared" si="175"/>
        <v>0</v>
      </c>
      <c r="AX21" s="11">
        <f t="shared" si="176"/>
        <v>0</v>
      </c>
      <c r="AY21" s="11">
        <f t="shared" si="177"/>
        <v>0</v>
      </c>
      <c r="AZ21" s="11"/>
      <c r="BA21" s="21">
        <f t="shared" si="78"/>
        <v>0</v>
      </c>
      <c r="BB21" s="11">
        <f t="shared" si="178"/>
        <v>0</v>
      </c>
      <c r="BC21" s="11">
        <f t="shared" si="79"/>
        <v>0</v>
      </c>
      <c r="BD21" s="11">
        <f t="shared" si="179"/>
        <v>0</v>
      </c>
      <c r="BE21" s="11">
        <f t="shared" si="180"/>
        <v>0</v>
      </c>
      <c r="BF21" s="11">
        <f t="shared" si="181"/>
        <v>0</v>
      </c>
      <c r="BG21" s="11"/>
      <c r="BH21" s="21">
        <f t="shared" si="80"/>
        <v>0</v>
      </c>
      <c r="BI21" s="11">
        <f t="shared" si="182"/>
        <v>0</v>
      </c>
      <c r="BJ21" s="11">
        <f t="shared" si="81"/>
        <v>0</v>
      </c>
      <c r="BK21" s="11">
        <f t="shared" si="183"/>
        <v>0</v>
      </c>
      <c r="BL21" s="11">
        <f t="shared" si="184"/>
        <v>0</v>
      </c>
      <c r="BM21" s="11">
        <f t="shared" si="185"/>
        <v>0</v>
      </c>
      <c r="BN21" s="11"/>
      <c r="BO21" s="21">
        <f t="shared" si="82"/>
        <v>0</v>
      </c>
      <c r="BP21" s="11">
        <f t="shared" si="186"/>
        <v>0</v>
      </c>
      <c r="BQ21" s="11">
        <f t="shared" si="83"/>
        <v>0</v>
      </c>
      <c r="BR21" s="11">
        <f t="shared" si="187"/>
        <v>0</v>
      </c>
      <c r="BS21" s="11">
        <f t="shared" si="188"/>
        <v>0</v>
      </c>
      <c r="BT21" s="11">
        <f t="shared" si="189"/>
        <v>0</v>
      </c>
      <c r="BU21" s="11"/>
      <c r="BV21" s="21">
        <f t="shared" si="84"/>
        <v>0</v>
      </c>
      <c r="BW21" s="11">
        <f t="shared" si="190"/>
        <v>0</v>
      </c>
      <c r="BX21" s="11">
        <f t="shared" si="85"/>
        <v>0</v>
      </c>
      <c r="BY21" s="11">
        <f t="shared" si="191"/>
        <v>0</v>
      </c>
      <c r="BZ21" s="11">
        <f t="shared" si="192"/>
        <v>0</v>
      </c>
      <c r="CA21" s="11">
        <f t="shared" si="193"/>
        <v>0</v>
      </c>
      <c r="CB21" s="11"/>
      <c r="CC21" s="21">
        <f t="shared" si="86"/>
        <v>0</v>
      </c>
      <c r="CD21" s="11">
        <f t="shared" si="194"/>
        <v>0</v>
      </c>
      <c r="CE21" s="11">
        <f t="shared" si="87"/>
        <v>0</v>
      </c>
      <c r="CF21" s="11">
        <f t="shared" si="195"/>
        <v>0</v>
      </c>
      <c r="CG21" s="11">
        <f t="shared" si="196"/>
        <v>0</v>
      </c>
      <c r="CH21" s="11">
        <f t="shared" si="197"/>
        <v>0</v>
      </c>
      <c r="CI21" s="11"/>
      <c r="CJ21" s="21">
        <f t="shared" si="88"/>
        <v>0</v>
      </c>
      <c r="CK21" s="11">
        <f t="shared" si="198"/>
        <v>0</v>
      </c>
      <c r="CL21" s="11">
        <f t="shared" si="89"/>
        <v>0</v>
      </c>
      <c r="CM21" s="11">
        <f t="shared" si="199"/>
        <v>0</v>
      </c>
      <c r="CN21" s="11">
        <f t="shared" si="200"/>
        <v>0</v>
      </c>
      <c r="CO21" s="11">
        <f t="shared" si="201"/>
        <v>0</v>
      </c>
      <c r="CP21" s="11"/>
      <c r="CQ21" s="21">
        <f t="shared" si="90"/>
        <v>0</v>
      </c>
      <c r="CR21" s="11">
        <f t="shared" si="202"/>
        <v>0</v>
      </c>
      <c r="CS21" s="11">
        <f t="shared" si="91"/>
        <v>0</v>
      </c>
      <c r="CT21" s="11">
        <f t="shared" si="203"/>
        <v>0</v>
      </c>
      <c r="CU21" s="11">
        <f t="shared" si="204"/>
        <v>0</v>
      </c>
      <c r="CV21" s="11">
        <f t="shared" si="205"/>
        <v>0</v>
      </c>
      <c r="CW21" s="11"/>
      <c r="CX21" s="21">
        <f t="shared" si="92"/>
        <v>0</v>
      </c>
      <c r="CY21" s="11">
        <f t="shared" si="206"/>
        <v>0</v>
      </c>
      <c r="CZ21" s="11">
        <f t="shared" si="93"/>
        <v>0</v>
      </c>
      <c r="DA21" s="11">
        <f t="shared" si="207"/>
        <v>0</v>
      </c>
      <c r="DB21" s="11">
        <f t="shared" si="208"/>
        <v>0</v>
      </c>
      <c r="DC21" s="11">
        <f t="shared" si="209"/>
        <v>0</v>
      </c>
      <c r="DD21" s="11"/>
      <c r="DE21" s="21">
        <f t="shared" si="94"/>
        <v>0</v>
      </c>
      <c r="DF21" s="11">
        <f t="shared" si="210"/>
        <v>0</v>
      </c>
      <c r="DG21" s="11">
        <f t="shared" si="95"/>
        <v>0</v>
      </c>
      <c r="DH21" s="11">
        <f t="shared" si="211"/>
        <v>0</v>
      </c>
      <c r="DI21" s="11">
        <f t="shared" si="212"/>
        <v>0</v>
      </c>
      <c r="DJ21" s="11">
        <f t="shared" si="213"/>
        <v>0</v>
      </c>
      <c r="DK21" s="11"/>
      <c r="DL21" s="21">
        <f t="shared" si="96"/>
        <v>0</v>
      </c>
      <c r="DM21" s="11">
        <f t="shared" si="214"/>
        <v>0</v>
      </c>
      <c r="DN21" s="11">
        <f t="shared" si="97"/>
        <v>0</v>
      </c>
      <c r="DO21" s="11">
        <f t="shared" si="215"/>
        <v>0</v>
      </c>
      <c r="DP21" s="11">
        <f t="shared" si="216"/>
        <v>0</v>
      </c>
      <c r="DQ21" s="11">
        <f t="shared" si="217"/>
        <v>0</v>
      </c>
      <c r="DR21" s="11"/>
      <c r="DS21" s="93"/>
      <c r="DT21" s="21">
        <f t="shared" si="98"/>
        <v>0</v>
      </c>
      <c r="DU21" s="11">
        <f t="shared" si="218"/>
        <v>0</v>
      </c>
      <c r="DV21" s="11">
        <f t="shared" si="99"/>
        <v>0</v>
      </c>
      <c r="DW21" s="11">
        <f t="shared" si="219"/>
        <v>0</v>
      </c>
      <c r="DX21" s="11">
        <f t="shared" si="220"/>
        <v>0</v>
      </c>
      <c r="DY21" s="11">
        <f t="shared" si="221"/>
        <v>0</v>
      </c>
      <c r="DZ21" s="21">
        <f t="shared" si="100"/>
        <v>0</v>
      </c>
      <c r="EA21" s="11">
        <f t="shared" si="222"/>
        <v>0</v>
      </c>
      <c r="EB21" s="11">
        <f t="shared" si="101"/>
        <v>0</v>
      </c>
      <c r="EC21" s="11">
        <f t="shared" si="223"/>
        <v>0</v>
      </c>
      <c r="ED21" s="11">
        <f t="shared" si="224"/>
        <v>0</v>
      </c>
      <c r="EE21" s="11">
        <f t="shared" si="225"/>
        <v>0</v>
      </c>
      <c r="EF21" s="21">
        <f t="shared" si="102"/>
        <v>0</v>
      </c>
      <c r="EG21" s="11">
        <f t="shared" si="226"/>
        <v>0</v>
      </c>
      <c r="EH21" s="11">
        <f t="shared" si="103"/>
        <v>0</v>
      </c>
      <c r="EI21" s="11">
        <f t="shared" si="227"/>
        <v>0</v>
      </c>
      <c r="EJ21" s="11">
        <f t="shared" si="228"/>
        <v>0</v>
      </c>
      <c r="EK21" s="11">
        <f t="shared" si="229"/>
        <v>0</v>
      </c>
      <c r="EL21" s="21">
        <f t="shared" si="104"/>
        <v>0</v>
      </c>
      <c r="EM21" s="11">
        <f t="shared" si="230"/>
        <v>0</v>
      </c>
      <c r="EN21" s="11">
        <f t="shared" si="105"/>
        <v>0</v>
      </c>
      <c r="EO21" s="11">
        <f t="shared" si="231"/>
        <v>0</v>
      </c>
      <c r="EP21" s="11">
        <f t="shared" si="232"/>
        <v>0</v>
      </c>
      <c r="EQ21" s="11">
        <f t="shared" si="233"/>
        <v>0</v>
      </c>
      <c r="ER21" s="21">
        <f t="shared" si="106"/>
        <v>0</v>
      </c>
      <c r="ES21" s="11">
        <f t="shared" si="234"/>
        <v>0</v>
      </c>
      <c r="ET21" s="11">
        <f t="shared" si="107"/>
        <v>0</v>
      </c>
      <c r="EU21" s="11">
        <f t="shared" si="235"/>
        <v>0</v>
      </c>
      <c r="EV21" s="11">
        <f t="shared" si="236"/>
        <v>0</v>
      </c>
      <c r="EW21" s="11">
        <f t="shared" si="237"/>
        <v>0</v>
      </c>
      <c r="EX21" s="21">
        <f t="shared" si="108"/>
        <v>0</v>
      </c>
      <c r="EY21" s="11">
        <f t="shared" si="238"/>
        <v>0</v>
      </c>
      <c r="EZ21" s="11">
        <f t="shared" si="109"/>
        <v>0</v>
      </c>
      <c r="FA21" s="11">
        <f t="shared" si="239"/>
        <v>0</v>
      </c>
      <c r="FB21" s="11">
        <f t="shared" si="240"/>
        <v>0</v>
      </c>
      <c r="FC21" s="11">
        <f t="shared" si="241"/>
        <v>0</v>
      </c>
      <c r="FD21" s="21">
        <f t="shared" si="110"/>
        <v>0</v>
      </c>
      <c r="FE21" s="11">
        <f t="shared" si="242"/>
        <v>0</v>
      </c>
      <c r="FF21" s="11">
        <f t="shared" si="111"/>
        <v>0</v>
      </c>
      <c r="FG21" s="11">
        <f t="shared" si="243"/>
        <v>0</v>
      </c>
      <c r="FH21" s="11">
        <f t="shared" si="244"/>
        <v>0</v>
      </c>
      <c r="FI21" s="11">
        <f t="shared" si="245"/>
        <v>0</v>
      </c>
      <c r="FJ21" s="21">
        <f t="shared" si="112"/>
        <v>0</v>
      </c>
      <c r="FK21" s="11">
        <f t="shared" si="246"/>
        <v>0</v>
      </c>
      <c r="FL21" s="11">
        <f t="shared" si="113"/>
        <v>0</v>
      </c>
      <c r="FM21" s="11">
        <f t="shared" si="247"/>
        <v>0</v>
      </c>
      <c r="FN21" s="11">
        <f t="shared" si="248"/>
        <v>0</v>
      </c>
      <c r="FO21" s="11">
        <f t="shared" si="249"/>
        <v>0</v>
      </c>
      <c r="FP21" s="21">
        <f t="shared" si="114"/>
        <v>0</v>
      </c>
      <c r="FQ21" s="11">
        <f t="shared" si="250"/>
        <v>0</v>
      </c>
      <c r="FR21" s="11">
        <f t="shared" si="115"/>
        <v>0</v>
      </c>
      <c r="FS21" s="11">
        <f t="shared" si="251"/>
        <v>0</v>
      </c>
      <c r="FT21" s="11">
        <f t="shared" si="252"/>
        <v>0</v>
      </c>
      <c r="FU21" s="11">
        <f t="shared" si="253"/>
        <v>0</v>
      </c>
      <c r="FV21" s="21">
        <f t="shared" si="116"/>
        <v>0</v>
      </c>
      <c r="FW21" s="11">
        <f t="shared" si="254"/>
        <v>0</v>
      </c>
      <c r="FX21" s="11">
        <f t="shared" si="117"/>
        <v>0</v>
      </c>
      <c r="FY21" s="11">
        <f t="shared" si="255"/>
        <v>0</v>
      </c>
      <c r="FZ21" s="11">
        <f t="shared" si="256"/>
        <v>0</v>
      </c>
      <c r="GA21" s="11">
        <f t="shared" si="257"/>
        <v>0</v>
      </c>
      <c r="GB21" s="21">
        <f t="shared" si="118"/>
        <v>0</v>
      </c>
      <c r="GC21" s="11">
        <f t="shared" si="258"/>
        <v>0</v>
      </c>
      <c r="GD21" s="11">
        <f t="shared" si="119"/>
        <v>0</v>
      </c>
      <c r="GE21" s="11">
        <f t="shared" si="259"/>
        <v>0</v>
      </c>
      <c r="GF21" s="11">
        <f t="shared" si="260"/>
        <v>0</v>
      </c>
      <c r="GG21" s="11">
        <f t="shared" si="261"/>
        <v>0</v>
      </c>
      <c r="GH21" s="21">
        <f t="shared" si="120"/>
        <v>0</v>
      </c>
      <c r="GI21" s="11">
        <f t="shared" si="262"/>
        <v>0</v>
      </c>
      <c r="GJ21" s="11">
        <f t="shared" si="121"/>
        <v>0</v>
      </c>
      <c r="GK21" s="11">
        <f t="shared" si="263"/>
        <v>0</v>
      </c>
      <c r="GL21" s="11">
        <f t="shared" si="264"/>
        <v>0</v>
      </c>
      <c r="GM21" s="11">
        <f t="shared" si="265"/>
        <v>0</v>
      </c>
      <c r="GN21" s="21">
        <f t="shared" si="122"/>
        <v>0</v>
      </c>
      <c r="GO21" s="11">
        <f t="shared" si="266"/>
        <v>0</v>
      </c>
      <c r="GP21" s="11">
        <f t="shared" si="123"/>
        <v>0</v>
      </c>
      <c r="GQ21" s="11">
        <f t="shared" si="267"/>
        <v>0</v>
      </c>
      <c r="GR21" s="11">
        <f t="shared" si="268"/>
        <v>0</v>
      </c>
      <c r="GS21" s="11">
        <f t="shared" si="269"/>
        <v>0</v>
      </c>
      <c r="GT21" s="21">
        <f t="shared" si="124"/>
        <v>0</v>
      </c>
      <c r="GU21" s="11">
        <f t="shared" si="270"/>
        <v>0</v>
      </c>
      <c r="GV21" s="11">
        <f t="shared" si="125"/>
        <v>0</v>
      </c>
      <c r="GW21" s="11">
        <f t="shared" si="271"/>
        <v>0</v>
      </c>
      <c r="GX21" s="11">
        <f t="shared" si="272"/>
        <v>0</v>
      </c>
      <c r="GY21" s="11">
        <f t="shared" si="273"/>
        <v>0</v>
      </c>
      <c r="GZ21" s="96"/>
      <c r="HA21" s="21">
        <f t="shared" si="126"/>
        <v>0</v>
      </c>
      <c r="HB21" s="11">
        <f t="shared" si="274"/>
        <v>0</v>
      </c>
      <c r="HC21" s="11">
        <f t="shared" si="127"/>
        <v>0</v>
      </c>
      <c r="HD21" s="11">
        <f t="shared" si="275"/>
        <v>0</v>
      </c>
      <c r="HE21" s="11">
        <f t="shared" si="276"/>
        <v>0</v>
      </c>
      <c r="HF21" s="11">
        <f t="shared" si="277"/>
        <v>0</v>
      </c>
      <c r="HG21" s="21">
        <f t="shared" si="128"/>
        <v>0</v>
      </c>
      <c r="HH21" s="11">
        <f t="shared" si="278"/>
        <v>0</v>
      </c>
      <c r="HI21" s="11">
        <f t="shared" si="129"/>
        <v>0</v>
      </c>
      <c r="HJ21" s="11">
        <f t="shared" si="279"/>
        <v>0</v>
      </c>
      <c r="HK21" s="11">
        <f t="shared" si="280"/>
        <v>0</v>
      </c>
      <c r="HL21" s="11">
        <f t="shared" si="281"/>
        <v>0</v>
      </c>
      <c r="HM21" s="21">
        <f t="shared" si="130"/>
        <v>0</v>
      </c>
      <c r="HN21" s="11">
        <f t="shared" si="282"/>
        <v>0</v>
      </c>
      <c r="HO21" s="11">
        <f t="shared" si="131"/>
        <v>0</v>
      </c>
      <c r="HP21" s="11">
        <f t="shared" si="283"/>
        <v>0</v>
      </c>
      <c r="HQ21" s="11">
        <f t="shared" si="284"/>
        <v>0</v>
      </c>
      <c r="HR21" s="11">
        <f t="shared" si="285"/>
        <v>0</v>
      </c>
      <c r="HS21" s="21">
        <f t="shared" si="132"/>
        <v>0</v>
      </c>
      <c r="HT21" s="11">
        <f t="shared" si="286"/>
        <v>0</v>
      </c>
      <c r="HU21" s="11">
        <f t="shared" si="133"/>
        <v>0</v>
      </c>
      <c r="HV21" s="11">
        <f t="shared" si="287"/>
        <v>0</v>
      </c>
      <c r="HW21" s="11">
        <f t="shared" si="288"/>
        <v>0</v>
      </c>
      <c r="HX21" s="11">
        <f t="shared" si="289"/>
        <v>0</v>
      </c>
      <c r="HY21" s="21">
        <f t="shared" si="134"/>
        <v>0</v>
      </c>
      <c r="HZ21" s="11">
        <f t="shared" si="290"/>
        <v>0</v>
      </c>
      <c r="IA21" s="11">
        <f t="shared" si="135"/>
        <v>0</v>
      </c>
      <c r="IB21" s="11">
        <f t="shared" si="291"/>
        <v>0</v>
      </c>
      <c r="IC21" s="11">
        <f t="shared" si="292"/>
        <v>0</v>
      </c>
      <c r="ID21" s="11">
        <f t="shared" si="293"/>
        <v>0</v>
      </c>
      <c r="IE21" s="21">
        <f t="shared" si="136"/>
        <v>0</v>
      </c>
      <c r="IF21" s="11">
        <f t="shared" si="294"/>
        <v>0</v>
      </c>
      <c r="IG21" s="11">
        <f t="shared" si="137"/>
        <v>0</v>
      </c>
      <c r="IH21" s="11">
        <f t="shared" si="295"/>
        <v>0</v>
      </c>
      <c r="II21" s="11">
        <f t="shared" si="296"/>
        <v>0</v>
      </c>
      <c r="IJ21" s="11">
        <f t="shared" si="297"/>
        <v>0</v>
      </c>
      <c r="IK21" s="21">
        <f t="shared" si="138"/>
        <v>0</v>
      </c>
      <c r="IL21" s="11">
        <f t="shared" si="298"/>
        <v>0</v>
      </c>
      <c r="IM21" s="11">
        <f t="shared" si="139"/>
        <v>0</v>
      </c>
      <c r="IN21" s="11">
        <f t="shared" si="299"/>
        <v>0</v>
      </c>
      <c r="IO21" s="11">
        <f t="shared" si="300"/>
        <v>0</v>
      </c>
      <c r="IP21" s="11">
        <f t="shared" si="301"/>
        <v>0</v>
      </c>
      <c r="IQ21" s="21">
        <f t="shared" si="140"/>
        <v>0</v>
      </c>
      <c r="IR21" s="11">
        <f t="shared" si="302"/>
        <v>0</v>
      </c>
      <c r="IS21" s="11">
        <f t="shared" si="141"/>
        <v>0</v>
      </c>
      <c r="IT21" s="11">
        <f t="shared" si="303"/>
        <v>0</v>
      </c>
      <c r="IU21" s="11">
        <f t="shared" si="304"/>
        <v>0</v>
      </c>
      <c r="IV21" s="11">
        <f t="shared" si="305"/>
        <v>0</v>
      </c>
      <c r="IW21" s="21">
        <f t="shared" si="142"/>
        <v>0</v>
      </c>
      <c r="IX21" s="11">
        <f t="shared" si="306"/>
        <v>0</v>
      </c>
      <c r="IY21" s="11">
        <f t="shared" si="143"/>
        <v>0</v>
      </c>
      <c r="IZ21" s="11">
        <f t="shared" si="307"/>
        <v>0</v>
      </c>
      <c r="JA21" s="11">
        <f t="shared" si="308"/>
        <v>0</v>
      </c>
      <c r="JB21" s="11">
        <f t="shared" si="309"/>
        <v>0</v>
      </c>
      <c r="JC21" s="21">
        <f t="shared" si="144"/>
        <v>0</v>
      </c>
      <c r="JD21" s="11">
        <f t="shared" si="310"/>
        <v>0</v>
      </c>
      <c r="JE21" s="11">
        <f t="shared" si="145"/>
        <v>0</v>
      </c>
      <c r="JF21" s="11">
        <f t="shared" si="311"/>
        <v>0</v>
      </c>
      <c r="JG21" s="11">
        <f t="shared" si="312"/>
        <v>0</v>
      </c>
      <c r="JH21" s="11">
        <f t="shared" si="313"/>
        <v>0</v>
      </c>
      <c r="JI21" s="21">
        <f t="shared" si="146"/>
        <v>0</v>
      </c>
      <c r="JJ21" s="11">
        <f t="shared" si="314"/>
        <v>0</v>
      </c>
      <c r="JK21" s="11">
        <f t="shared" si="147"/>
        <v>0</v>
      </c>
      <c r="JL21" s="11">
        <f t="shared" si="315"/>
        <v>0</v>
      </c>
      <c r="JM21" s="11">
        <f t="shared" si="316"/>
        <v>0</v>
      </c>
      <c r="JN21" s="11">
        <f t="shared" si="317"/>
        <v>0</v>
      </c>
      <c r="JO21" s="21">
        <f t="shared" si="148"/>
        <v>0</v>
      </c>
      <c r="JP21" s="11">
        <f t="shared" si="318"/>
        <v>0</v>
      </c>
      <c r="JQ21" s="11">
        <f t="shared" si="149"/>
        <v>0</v>
      </c>
      <c r="JR21" s="11">
        <f t="shared" si="319"/>
        <v>0</v>
      </c>
      <c r="JS21" s="11">
        <f t="shared" si="320"/>
        <v>0</v>
      </c>
      <c r="JT21" s="11">
        <f t="shared" si="321"/>
        <v>0</v>
      </c>
      <c r="JU21" s="21">
        <f t="shared" si="150"/>
        <v>0</v>
      </c>
      <c r="JV21" s="11">
        <f t="shared" si="322"/>
        <v>0</v>
      </c>
      <c r="JW21" s="11">
        <f t="shared" si="151"/>
        <v>0</v>
      </c>
      <c r="JX21" s="11">
        <f t="shared" si="323"/>
        <v>0</v>
      </c>
      <c r="JY21" s="11">
        <f t="shared" si="324"/>
        <v>0</v>
      </c>
      <c r="JZ21" s="11">
        <f t="shared" si="325"/>
        <v>0</v>
      </c>
      <c r="KA21" s="21">
        <f t="shared" si="152"/>
        <v>0</v>
      </c>
      <c r="KB21" s="11">
        <f t="shared" si="326"/>
        <v>0</v>
      </c>
      <c r="KC21" s="11">
        <f t="shared" si="153"/>
        <v>0</v>
      </c>
      <c r="KD21" s="11">
        <f t="shared" si="327"/>
        <v>0</v>
      </c>
      <c r="KE21" s="11">
        <f t="shared" si="328"/>
        <v>0</v>
      </c>
      <c r="KF21" s="11">
        <f t="shared" si="329"/>
        <v>0</v>
      </c>
    </row>
    <row r="22" spans="1:292" ht="15" x14ac:dyDescent="0.25">
      <c r="A22" s="8"/>
      <c r="B22" s="9"/>
      <c r="C22" s="41">
        <v>44043</v>
      </c>
      <c r="D22" s="11">
        <f t="shared" si="60"/>
        <v>14156.800000000001</v>
      </c>
      <c r="E22" s="11">
        <f t="shared" si="61"/>
        <v>14156.800000000001</v>
      </c>
      <c r="F22" s="11">
        <f t="shared" si="62"/>
        <v>14156.799999999997</v>
      </c>
      <c r="G22" s="11">
        <f t="shared" si="154"/>
        <v>14156.799999999997</v>
      </c>
      <c r="H22" s="11">
        <f t="shared" si="63"/>
        <v>14156.799999999997</v>
      </c>
      <c r="I22" s="11">
        <f t="shared" si="64"/>
        <v>14156.799999999997</v>
      </c>
      <c r="J22" s="11"/>
      <c r="K22" s="21">
        <f t="shared" si="65"/>
        <v>18138.400000000001</v>
      </c>
      <c r="L22" s="11">
        <f t="shared" si="155"/>
        <v>18138.400000000001</v>
      </c>
      <c r="M22" s="11">
        <f t="shared" si="66"/>
        <v>14156.799999999997</v>
      </c>
      <c r="N22" s="11">
        <f t="shared" si="156"/>
        <v>14156.799999999997</v>
      </c>
      <c r="O22" s="11">
        <f t="shared" si="67"/>
        <v>14156.799999999997</v>
      </c>
      <c r="P22" s="11">
        <f t="shared" si="157"/>
        <v>14156.799999999997</v>
      </c>
      <c r="Q22" s="11"/>
      <c r="R22" s="21">
        <f t="shared" si="68"/>
        <v>7963.2000000000007</v>
      </c>
      <c r="S22" s="11">
        <f t="shared" si="158"/>
        <v>7963.2000000000007</v>
      </c>
      <c r="T22" s="11">
        <f t="shared" si="69"/>
        <v>7742</v>
      </c>
      <c r="U22" s="11">
        <f t="shared" si="159"/>
        <v>7742</v>
      </c>
      <c r="V22" s="11">
        <f t="shared" si="160"/>
        <v>7742</v>
      </c>
      <c r="W22" s="11">
        <f t="shared" si="161"/>
        <v>7742</v>
      </c>
      <c r="X22" s="11"/>
      <c r="Y22" s="21">
        <f t="shared" si="70"/>
        <v>29640.800000000003</v>
      </c>
      <c r="Z22" s="11">
        <f t="shared" si="162"/>
        <v>29640.800000000003</v>
      </c>
      <c r="AA22" s="11">
        <f t="shared" si="71"/>
        <v>14156.800000000001</v>
      </c>
      <c r="AB22" s="11">
        <f t="shared" si="163"/>
        <v>14156.800000000001</v>
      </c>
      <c r="AC22" s="11">
        <f t="shared" si="164"/>
        <v>14156.800000000001</v>
      </c>
      <c r="AD22" s="11">
        <f t="shared" si="165"/>
        <v>14156.800000000001</v>
      </c>
      <c r="AE22" s="11"/>
      <c r="AF22" s="21">
        <f t="shared" si="72"/>
        <v>24774.400000000001</v>
      </c>
      <c r="AG22" s="11">
        <f t="shared" si="166"/>
        <v>24774.400000000001</v>
      </c>
      <c r="AH22" s="11">
        <f t="shared" si="73"/>
        <v>24079.200000000004</v>
      </c>
      <c r="AI22" s="11">
        <f t="shared" si="167"/>
        <v>24079.200000000004</v>
      </c>
      <c r="AJ22" s="11">
        <f t="shared" si="168"/>
        <v>24079.200000000004</v>
      </c>
      <c r="AK22" s="11">
        <f t="shared" si="169"/>
        <v>24079.200000000004</v>
      </c>
      <c r="AL22" s="11"/>
      <c r="AM22" s="21">
        <f t="shared" si="74"/>
        <v>10175.200000000001</v>
      </c>
      <c r="AN22" s="11">
        <f t="shared" si="170"/>
        <v>10175.200000000001</v>
      </c>
      <c r="AO22" s="11">
        <f t="shared" si="75"/>
        <v>9732.8000000000011</v>
      </c>
      <c r="AP22" s="11">
        <f t="shared" si="171"/>
        <v>9732.8000000000011</v>
      </c>
      <c r="AQ22" s="11">
        <f t="shared" si="172"/>
        <v>9732.8000000000011</v>
      </c>
      <c r="AR22" s="11">
        <f t="shared" si="173"/>
        <v>9732.8000000000011</v>
      </c>
      <c r="AS22" s="11"/>
      <c r="AT22" s="21">
        <f t="shared" si="76"/>
        <v>48110.999999999993</v>
      </c>
      <c r="AU22" s="11">
        <f t="shared" si="174"/>
        <v>48110.999999999993</v>
      </c>
      <c r="AV22" s="11">
        <f t="shared" si="77"/>
        <v>48111</v>
      </c>
      <c r="AW22" s="11">
        <f t="shared" si="175"/>
        <v>48111</v>
      </c>
      <c r="AX22" s="11">
        <f t="shared" si="176"/>
        <v>48111</v>
      </c>
      <c r="AY22" s="11">
        <f t="shared" si="177"/>
        <v>48111</v>
      </c>
      <c r="AZ22" s="11"/>
      <c r="BA22" s="21">
        <f t="shared" si="78"/>
        <v>24255</v>
      </c>
      <c r="BB22" s="11">
        <f t="shared" si="178"/>
        <v>24255</v>
      </c>
      <c r="BC22" s="11">
        <f t="shared" si="79"/>
        <v>24255</v>
      </c>
      <c r="BD22" s="11">
        <f t="shared" si="179"/>
        <v>24255</v>
      </c>
      <c r="BE22" s="11">
        <f t="shared" si="180"/>
        <v>24255</v>
      </c>
      <c r="BF22" s="11">
        <f t="shared" si="181"/>
        <v>24255</v>
      </c>
      <c r="BG22" s="11"/>
      <c r="BH22" s="21">
        <f t="shared" si="80"/>
        <v>17696</v>
      </c>
      <c r="BI22" s="11">
        <f t="shared" si="182"/>
        <v>17696</v>
      </c>
      <c r="BJ22" s="11">
        <f t="shared" si="81"/>
        <v>17695.999999999996</v>
      </c>
      <c r="BK22" s="11">
        <f t="shared" si="183"/>
        <v>17695.999999999996</v>
      </c>
      <c r="BL22" s="11">
        <f t="shared" si="184"/>
        <v>17695.999999999996</v>
      </c>
      <c r="BM22" s="11">
        <f t="shared" si="185"/>
        <v>17695.999999999996</v>
      </c>
      <c r="BN22" s="11"/>
      <c r="BO22" s="21">
        <f t="shared" si="82"/>
        <v>12166</v>
      </c>
      <c r="BP22" s="11">
        <f t="shared" si="186"/>
        <v>12166</v>
      </c>
      <c r="BQ22" s="11">
        <f t="shared" si="83"/>
        <v>12166.000000000002</v>
      </c>
      <c r="BR22" s="11">
        <f t="shared" si="187"/>
        <v>12166.000000000002</v>
      </c>
      <c r="BS22" s="11">
        <f t="shared" si="188"/>
        <v>12166.000000000002</v>
      </c>
      <c r="BT22" s="11">
        <f t="shared" si="189"/>
        <v>12166.000000000002</v>
      </c>
      <c r="BU22" s="11"/>
      <c r="BV22" s="21">
        <f t="shared" si="84"/>
        <v>6857.2000000000007</v>
      </c>
      <c r="BW22" s="11">
        <f t="shared" si="190"/>
        <v>6857.2000000000007</v>
      </c>
      <c r="BX22" s="11">
        <f t="shared" si="85"/>
        <v>7742</v>
      </c>
      <c r="BY22" s="11">
        <f t="shared" si="191"/>
        <v>7742</v>
      </c>
      <c r="BZ22" s="11">
        <f t="shared" si="192"/>
        <v>7742</v>
      </c>
      <c r="CA22" s="11">
        <f t="shared" si="193"/>
        <v>7742</v>
      </c>
      <c r="CB22" s="11"/>
      <c r="CC22" s="21">
        <f t="shared" si="86"/>
        <v>19686.800000000003</v>
      </c>
      <c r="CD22" s="11">
        <f t="shared" si="194"/>
        <v>19686.800000000003</v>
      </c>
      <c r="CE22" s="11">
        <f t="shared" si="87"/>
        <v>15926.400000000001</v>
      </c>
      <c r="CF22" s="11">
        <f t="shared" si="195"/>
        <v>15926.400000000001</v>
      </c>
      <c r="CG22" s="11">
        <f t="shared" si="196"/>
        <v>15926.400000000001</v>
      </c>
      <c r="CH22" s="11">
        <f t="shared" si="197"/>
        <v>15926.400000000001</v>
      </c>
      <c r="CI22" s="11"/>
      <c r="CJ22" s="21">
        <f t="shared" si="88"/>
        <v>17585.400000000001</v>
      </c>
      <c r="CK22" s="11">
        <f t="shared" si="198"/>
        <v>17585.400000000001</v>
      </c>
      <c r="CL22" s="11">
        <f t="shared" si="89"/>
        <v>16760.64</v>
      </c>
      <c r="CM22" s="11">
        <f t="shared" si="199"/>
        <v>16760.64</v>
      </c>
      <c r="CN22" s="11">
        <f t="shared" si="200"/>
        <v>16760.64</v>
      </c>
      <c r="CO22" s="11">
        <f t="shared" si="201"/>
        <v>16760.64</v>
      </c>
      <c r="CP22" s="11"/>
      <c r="CQ22" s="21">
        <f t="shared" si="90"/>
        <v>30525.600000000002</v>
      </c>
      <c r="CR22" s="11">
        <f t="shared" si="202"/>
        <v>30525.600000000002</v>
      </c>
      <c r="CS22" s="11">
        <f t="shared" si="91"/>
        <v>29223.68</v>
      </c>
      <c r="CT22" s="11">
        <f t="shared" si="203"/>
        <v>29223.68</v>
      </c>
      <c r="CU22" s="11">
        <f t="shared" si="204"/>
        <v>29223.68</v>
      </c>
      <c r="CV22" s="11">
        <f t="shared" si="205"/>
        <v>29223.68</v>
      </c>
      <c r="CW22" s="11"/>
      <c r="CX22" s="21">
        <f t="shared" si="92"/>
        <v>6006</v>
      </c>
      <c r="CY22" s="11">
        <f t="shared" si="206"/>
        <v>6006</v>
      </c>
      <c r="CZ22" s="11">
        <f t="shared" si="93"/>
        <v>6006</v>
      </c>
      <c r="DA22" s="11">
        <f t="shared" si="207"/>
        <v>6006</v>
      </c>
      <c r="DB22" s="11">
        <f t="shared" si="208"/>
        <v>6006</v>
      </c>
      <c r="DC22" s="11">
        <f t="shared" si="209"/>
        <v>6006</v>
      </c>
      <c r="DD22" s="11"/>
      <c r="DE22" s="21">
        <f t="shared" si="94"/>
        <v>7742</v>
      </c>
      <c r="DF22" s="11">
        <f t="shared" si="210"/>
        <v>7742</v>
      </c>
      <c r="DG22" s="11">
        <f t="shared" si="95"/>
        <v>7742</v>
      </c>
      <c r="DH22" s="11">
        <f t="shared" si="211"/>
        <v>7742</v>
      </c>
      <c r="DI22" s="11">
        <f t="shared" si="212"/>
        <v>7742</v>
      </c>
      <c r="DJ22" s="11">
        <f t="shared" si="213"/>
        <v>7742</v>
      </c>
      <c r="DK22" s="11"/>
      <c r="DL22" s="21">
        <f t="shared" si="96"/>
        <v>16368.800000000001</v>
      </c>
      <c r="DM22" s="11">
        <f t="shared" si="214"/>
        <v>16368.800000000001</v>
      </c>
      <c r="DN22" s="11">
        <f t="shared" si="97"/>
        <v>6414.8000000000011</v>
      </c>
      <c r="DO22" s="11">
        <f t="shared" si="215"/>
        <v>6414.8000000000011</v>
      </c>
      <c r="DP22" s="11">
        <f t="shared" si="216"/>
        <v>6414.8000000000011</v>
      </c>
      <c r="DQ22" s="11">
        <f t="shared" si="217"/>
        <v>6414.8000000000011</v>
      </c>
      <c r="DR22" s="11"/>
      <c r="DS22" s="93"/>
      <c r="DT22" s="21">
        <f t="shared" si="98"/>
        <v>0</v>
      </c>
      <c r="DU22" s="11">
        <f t="shared" si="218"/>
        <v>0</v>
      </c>
      <c r="DV22" s="11">
        <f t="shared" si="99"/>
        <v>0</v>
      </c>
      <c r="DW22" s="11">
        <f t="shared" si="219"/>
        <v>0</v>
      </c>
      <c r="DX22" s="11">
        <f t="shared" si="220"/>
        <v>0</v>
      </c>
      <c r="DY22" s="11">
        <f t="shared" si="221"/>
        <v>0</v>
      </c>
      <c r="DZ22" s="21">
        <f t="shared" si="100"/>
        <v>0</v>
      </c>
      <c r="EA22" s="11">
        <f t="shared" si="222"/>
        <v>0</v>
      </c>
      <c r="EB22" s="11">
        <f t="shared" si="101"/>
        <v>0</v>
      </c>
      <c r="EC22" s="11">
        <f t="shared" si="223"/>
        <v>0</v>
      </c>
      <c r="ED22" s="11">
        <f t="shared" si="224"/>
        <v>0</v>
      </c>
      <c r="EE22" s="11">
        <f t="shared" si="225"/>
        <v>0</v>
      </c>
      <c r="EF22" s="21">
        <f t="shared" si="102"/>
        <v>0</v>
      </c>
      <c r="EG22" s="11">
        <f t="shared" si="226"/>
        <v>0</v>
      </c>
      <c r="EH22" s="11">
        <f t="shared" si="103"/>
        <v>0</v>
      </c>
      <c r="EI22" s="11">
        <f t="shared" si="227"/>
        <v>0</v>
      </c>
      <c r="EJ22" s="11">
        <f t="shared" si="228"/>
        <v>0</v>
      </c>
      <c r="EK22" s="11">
        <f t="shared" si="229"/>
        <v>0</v>
      </c>
      <c r="EL22" s="21">
        <f t="shared" si="104"/>
        <v>0</v>
      </c>
      <c r="EM22" s="11">
        <f t="shared" si="230"/>
        <v>0</v>
      </c>
      <c r="EN22" s="11">
        <f t="shared" si="105"/>
        <v>0</v>
      </c>
      <c r="EO22" s="11">
        <f t="shared" si="231"/>
        <v>0</v>
      </c>
      <c r="EP22" s="11">
        <f t="shared" si="232"/>
        <v>0</v>
      </c>
      <c r="EQ22" s="11">
        <f t="shared" si="233"/>
        <v>0</v>
      </c>
      <c r="ER22" s="21">
        <f t="shared" si="106"/>
        <v>0</v>
      </c>
      <c r="ES22" s="11">
        <f t="shared" si="234"/>
        <v>0</v>
      </c>
      <c r="ET22" s="11">
        <f t="shared" si="107"/>
        <v>0</v>
      </c>
      <c r="EU22" s="11">
        <f t="shared" si="235"/>
        <v>0</v>
      </c>
      <c r="EV22" s="11">
        <f t="shared" si="236"/>
        <v>0</v>
      </c>
      <c r="EW22" s="11">
        <f t="shared" si="237"/>
        <v>0</v>
      </c>
      <c r="EX22" s="21">
        <f t="shared" si="108"/>
        <v>0</v>
      </c>
      <c r="EY22" s="11">
        <f t="shared" si="238"/>
        <v>0</v>
      </c>
      <c r="EZ22" s="11">
        <f t="shared" si="109"/>
        <v>0</v>
      </c>
      <c r="FA22" s="11">
        <f t="shared" si="239"/>
        <v>0</v>
      </c>
      <c r="FB22" s="11">
        <f t="shared" si="240"/>
        <v>0</v>
      </c>
      <c r="FC22" s="11">
        <f t="shared" si="241"/>
        <v>0</v>
      </c>
      <c r="FD22" s="21">
        <f t="shared" si="110"/>
        <v>0</v>
      </c>
      <c r="FE22" s="11">
        <f t="shared" si="242"/>
        <v>0</v>
      </c>
      <c r="FF22" s="11">
        <f t="shared" si="111"/>
        <v>0</v>
      </c>
      <c r="FG22" s="11">
        <f t="shared" si="243"/>
        <v>0</v>
      </c>
      <c r="FH22" s="11">
        <f t="shared" si="244"/>
        <v>0</v>
      </c>
      <c r="FI22" s="11">
        <f t="shared" si="245"/>
        <v>0</v>
      </c>
      <c r="FJ22" s="21">
        <f t="shared" si="112"/>
        <v>0</v>
      </c>
      <c r="FK22" s="11">
        <f t="shared" si="246"/>
        <v>0</v>
      </c>
      <c r="FL22" s="11">
        <f t="shared" si="113"/>
        <v>0</v>
      </c>
      <c r="FM22" s="11">
        <f t="shared" si="247"/>
        <v>0</v>
      </c>
      <c r="FN22" s="11">
        <f t="shared" si="248"/>
        <v>0</v>
      </c>
      <c r="FO22" s="11">
        <f t="shared" si="249"/>
        <v>0</v>
      </c>
      <c r="FP22" s="21">
        <f t="shared" si="114"/>
        <v>0</v>
      </c>
      <c r="FQ22" s="11">
        <f t="shared" si="250"/>
        <v>0</v>
      </c>
      <c r="FR22" s="11">
        <f t="shared" si="115"/>
        <v>0</v>
      </c>
      <c r="FS22" s="11">
        <f t="shared" si="251"/>
        <v>0</v>
      </c>
      <c r="FT22" s="11">
        <f t="shared" si="252"/>
        <v>0</v>
      </c>
      <c r="FU22" s="11">
        <f t="shared" si="253"/>
        <v>0</v>
      </c>
      <c r="FV22" s="21">
        <f t="shared" si="116"/>
        <v>0</v>
      </c>
      <c r="FW22" s="11">
        <f t="shared" si="254"/>
        <v>0</v>
      </c>
      <c r="FX22" s="11">
        <f t="shared" si="117"/>
        <v>0</v>
      </c>
      <c r="FY22" s="11">
        <f t="shared" si="255"/>
        <v>0</v>
      </c>
      <c r="FZ22" s="11">
        <f t="shared" si="256"/>
        <v>0</v>
      </c>
      <c r="GA22" s="11">
        <f t="shared" si="257"/>
        <v>0</v>
      </c>
      <c r="GB22" s="21">
        <f t="shared" si="118"/>
        <v>0</v>
      </c>
      <c r="GC22" s="11">
        <f t="shared" si="258"/>
        <v>0</v>
      </c>
      <c r="GD22" s="11">
        <f t="shared" si="119"/>
        <v>0</v>
      </c>
      <c r="GE22" s="11">
        <f t="shared" si="259"/>
        <v>0</v>
      </c>
      <c r="GF22" s="11">
        <f t="shared" si="260"/>
        <v>0</v>
      </c>
      <c r="GG22" s="11">
        <f t="shared" si="261"/>
        <v>0</v>
      </c>
      <c r="GH22" s="21">
        <f t="shared" si="120"/>
        <v>0</v>
      </c>
      <c r="GI22" s="11">
        <f t="shared" si="262"/>
        <v>0</v>
      </c>
      <c r="GJ22" s="11">
        <f t="shared" si="121"/>
        <v>0</v>
      </c>
      <c r="GK22" s="11">
        <f t="shared" si="263"/>
        <v>0</v>
      </c>
      <c r="GL22" s="11">
        <f t="shared" si="264"/>
        <v>0</v>
      </c>
      <c r="GM22" s="11">
        <f t="shared" si="265"/>
        <v>0</v>
      </c>
      <c r="GN22" s="21">
        <f t="shared" si="122"/>
        <v>0</v>
      </c>
      <c r="GO22" s="11">
        <f t="shared" si="266"/>
        <v>0</v>
      </c>
      <c r="GP22" s="11">
        <f t="shared" si="123"/>
        <v>0</v>
      </c>
      <c r="GQ22" s="11">
        <f t="shared" si="267"/>
        <v>0</v>
      </c>
      <c r="GR22" s="11">
        <f t="shared" si="268"/>
        <v>0</v>
      </c>
      <c r="GS22" s="11">
        <f t="shared" si="269"/>
        <v>0</v>
      </c>
      <c r="GT22" s="21">
        <f t="shared" si="124"/>
        <v>0</v>
      </c>
      <c r="GU22" s="11">
        <f t="shared" si="270"/>
        <v>0</v>
      </c>
      <c r="GV22" s="11">
        <f t="shared" si="125"/>
        <v>0</v>
      </c>
      <c r="GW22" s="11">
        <f t="shared" si="271"/>
        <v>0</v>
      </c>
      <c r="GX22" s="11">
        <f t="shared" si="272"/>
        <v>0</v>
      </c>
      <c r="GY22" s="11">
        <f t="shared" si="273"/>
        <v>0</v>
      </c>
      <c r="GZ22" s="96"/>
      <c r="HA22" s="21">
        <f t="shared" si="126"/>
        <v>0</v>
      </c>
      <c r="HB22" s="11">
        <f t="shared" si="274"/>
        <v>0</v>
      </c>
      <c r="HC22" s="11">
        <f t="shared" si="127"/>
        <v>0</v>
      </c>
      <c r="HD22" s="11">
        <f t="shared" si="275"/>
        <v>0</v>
      </c>
      <c r="HE22" s="11">
        <f t="shared" si="276"/>
        <v>0</v>
      </c>
      <c r="HF22" s="11">
        <f t="shared" si="277"/>
        <v>0</v>
      </c>
      <c r="HG22" s="21">
        <f t="shared" si="128"/>
        <v>0</v>
      </c>
      <c r="HH22" s="11">
        <f t="shared" si="278"/>
        <v>0</v>
      </c>
      <c r="HI22" s="11">
        <f t="shared" si="129"/>
        <v>0</v>
      </c>
      <c r="HJ22" s="11">
        <f t="shared" si="279"/>
        <v>0</v>
      </c>
      <c r="HK22" s="11">
        <f t="shared" si="280"/>
        <v>0</v>
      </c>
      <c r="HL22" s="11">
        <f t="shared" si="281"/>
        <v>0</v>
      </c>
      <c r="HM22" s="21">
        <f t="shared" si="130"/>
        <v>0</v>
      </c>
      <c r="HN22" s="11">
        <f t="shared" si="282"/>
        <v>0</v>
      </c>
      <c r="HO22" s="11">
        <f t="shared" si="131"/>
        <v>0</v>
      </c>
      <c r="HP22" s="11">
        <f t="shared" si="283"/>
        <v>0</v>
      </c>
      <c r="HQ22" s="11">
        <f t="shared" si="284"/>
        <v>0</v>
      </c>
      <c r="HR22" s="11">
        <f t="shared" si="285"/>
        <v>0</v>
      </c>
      <c r="HS22" s="21">
        <f t="shared" si="132"/>
        <v>0</v>
      </c>
      <c r="HT22" s="11">
        <f t="shared" si="286"/>
        <v>0</v>
      </c>
      <c r="HU22" s="11">
        <f t="shared" si="133"/>
        <v>0</v>
      </c>
      <c r="HV22" s="11">
        <f t="shared" si="287"/>
        <v>0</v>
      </c>
      <c r="HW22" s="11">
        <f t="shared" si="288"/>
        <v>0</v>
      </c>
      <c r="HX22" s="11">
        <f t="shared" si="289"/>
        <v>0</v>
      </c>
      <c r="HY22" s="21">
        <f t="shared" si="134"/>
        <v>0</v>
      </c>
      <c r="HZ22" s="11">
        <f t="shared" si="290"/>
        <v>0</v>
      </c>
      <c r="IA22" s="11">
        <f t="shared" si="135"/>
        <v>0</v>
      </c>
      <c r="IB22" s="11">
        <f t="shared" si="291"/>
        <v>0</v>
      </c>
      <c r="IC22" s="11">
        <f t="shared" si="292"/>
        <v>0</v>
      </c>
      <c r="ID22" s="11">
        <f t="shared" si="293"/>
        <v>0</v>
      </c>
      <c r="IE22" s="21">
        <f t="shared" si="136"/>
        <v>0</v>
      </c>
      <c r="IF22" s="11">
        <f t="shared" si="294"/>
        <v>0</v>
      </c>
      <c r="IG22" s="11">
        <f t="shared" si="137"/>
        <v>0</v>
      </c>
      <c r="IH22" s="11">
        <f t="shared" si="295"/>
        <v>0</v>
      </c>
      <c r="II22" s="11">
        <f t="shared" si="296"/>
        <v>0</v>
      </c>
      <c r="IJ22" s="11">
        <f t="shared" si="297"/>
        <v>0</v>
      </c>
      <c r="IK22" s="21">
        <f t="shared" si="138"/>
        <v>0</v>
      </c>
      <c r="IL22" s="11">
        <f t="shared" si="298"/>
        <v>0</v>
      </c>
      <c r="IM22" s="11">
        <f t="shared" si="139"/>
        <v>0</v>
      </c>
      <c r="IN22" s="11">
        <f t="shared" si="299"/>
        <v>0</v>
      </c>
      <c r="IO22" s="11">
        <f t="shared" si="300"/>
        <v>0</v>
      </c>
      <c r="IP22" s="11">
        <f t="shared" si="301"/>
        <v>0</v>
      </c>
      <c r="IQ22" s="21">
        <f t="shared" si="140"/>
        <v>0</v>
      </c>
      <c r="IR22" s="11">
        <f t="shared" si="302"/>
        <v>0</v>
      </c>
      <c r="IS22" s="11">
        <f t="shared" si="141"/>
        <v>0</v>
      </c>
      <c r="IT22" s="11">
        <f t="shared" si="303"/>
        <v>0</v>
      </c>
      <c r="IU22" s="11">
        <f t="shared" si="304"/>
        <v>0</v>
      </c>
      <c r="IV22" s="11">
        <f t="shared" si="305"/>
        <v>0</v>
      </c>
      <c r="IW22" s="21">
        <f t="shared" si="142"/>
        <v>0</v>
      </c>
      <c r="IX22" s="11">
        <f t="shared" si="306"/>
        <v>0</v>
      </c>
      <c r="IY22" s="11">
        <f t="shared" si="143"/>
        <v>0</v>
      </c>
      <c r="IZ22" s="11">
        <f t="shared" si="307"/>
        <v>0</v>
      </c>
      <c r="JA22" s="11">
        <f t="shared" si="308"/>
        <v>0</v>
      </c>
      <c r="JB22" s="11">
        <f t="shared" si="309"/>
        <v>0</v>
      </c>
      <c r="JC22" s="21">
        <f t="shared" si="144"/>
        <v>0</v>
      </c>
      <c r="JD22" s="11">
        <f t="shared" si="310"/>
        <v>0</v>
      </c>
      <c r="JE22" s="11">
        <f t="shared" si="145"/>
        <v>0</v>
      </c>
      <c r="JF22" s="11">
        <f t="shared" si="311"/>
        <v>0</v>
      </c>
      <c r="JG22" s="11">
        <f t="shared" si="312"/>
        <v>0</v>
      </c>
      <c r="JH22" s="11">
        <f t="shared" si="313"/>
        <v>0</v>
      </c>
      <c r="JI22" s="21">
        <f t="shared" si="146"/>
        <v>0</v>
      </c>
      <c r="JJ22" s="11">
        <f t="shared" si="314"/>
        <v>0</v>
      </c>
      <c r="JK22" s="11">
        <f t="shared" si="147"/>
        <v>0</v>
      </c>
      <c r="JL22" s="11">
        <f t="shared" si="315"/>
        <v>0</v>
      </c>
      <c r="JM22" s="11">
        <f t="shared" si="316"/>
        <v>0</v>
      </c>
      <c r="JN22" s="11">
        <f t="shared" si="317"/>
        <v>0</v>
      </c>
      <c r="JO22" s="21">
        <f t="shared" si="148"/>
        <v>0</v>
      </c>
      <c r="JP22" s="11">
        <f t="shared" si="318"/>
        <v>0</v>
      </c>
      <c r="JQ22" s="11">
        <f t="shared" si="149"/>
        <v>0</v>
      </c>
      <c r="JR22" s="11">
        <f t="shared" si="319"/>
        <v>0</v>
      </c>
      <c r="JS22" s="11">
        <f t="shared" si="320"/>
        <v>0</v>
      </c>
      <c r="JT22" s="11">
        <f t="shared" si="321"/>
        <v>0</v>
      </c>
      <c r="JU22" s="21">
        <f t="shared" si="150"/>
        <v>0</v>
      </c>
      <c r="JV22" s="11">
        <f t="shared" si="322"/>
        <v>0</v>
      </c>
      <c r="JW22" s="11">
        <f t="shared" si="151"/>
        <v>0</v>
      </c>
      <c r="JX22" s="11">
        <f t="shared" si="323"/>
        <v>0</v>
      </c>
      <c r="JY22" s="11">
        <f t="shared" si="324"/>
        <v>0</v>
      </c>
      <c r="JZ22" s="11">
        <f t="shared" si="325"/>
        <v>0</v>
      </c>
      <c r="KA22" s="21">
        <f t="shared" si="152"/>
        <v>0</v>
      </c>
      <c r="KB22" s="11">
        <f t="shared" si="326"/>
        <v>0</v>
      </c>
      <c r="KC22" s="11">
        <f t="shared" si="153"/>
        <v>0</v>
      </c>
      <c r="KD22" s="11">
        <f t="shared" si="327"/>
        <v>0</v>
      </c>
      <c r="KE22" s="11">
        <f t="shared" si="328"/>
        <v>0</v>
      </c>
      <c r="KF22" s="11">
        <f t="shared" si="329"/>
        <v>0</v>
      </c>
    </row>
    <row r="23" spans="1:292" ht="15" x14ac:dyDescent="0.25">
      <c r="A23" s="8"/>
      <c r="B23" s="9"/>
      <c r="C23" s="41">
        <v>44074</v>
      </c>
      <c r="D23" s="11">
        <f t="shared" si="60"/>
        <v>14156.800000000001</v>
      </c>
      <c r="E23" s="11">
        <f t="shared" si="61"/>
        <v>0</v>
      </c>
      <c r="F23" s="11">
        <f t="shared" si="62"/>
        <v>14156.799999999997</v>
      </c>
      <c r="G23" s="11">
        <f t="shared" si="154"/>
        <v>0</v>
      </c>
      <c r="H23" s="11">
        <f t="shared" si="63"/>
        <v>14156.799999999997</v>
      </c>
      <c r="I23" s="11">
        <f t="shared" si="64"/>
        <v>0</v>
      </c>
      <c r="J23" s="11"/>
      <c r="K23" s="21">
        <f t="shared" si="65"/>
        <v>18138.400000000001</v>
      </c>
      <c r="L23" s="11">
        <f t="shared" si="155"/>
        <v>0</v>
      </c>
      <c r="M23" s="11">
        <f t="shared" si="66"/>
        <v>14156.799999999997</v>
      </c>
      <c r="N23" s="11">
        <f t="shared" si="156"/>
        <v>0</v>
      </c>
      <c r="O23" s="11">
        <f t="shared" si="67"/>
        <v>14156.799999999997</v>
      </c>
      <c r="P23" s="11">
        <f t="shared" si="157"/>
        <v>0</v>
      </c>
      <c r="Q23" s="11"/>
      <c r="R23" s="21">
        <f t="shared" si="68"/>
        <v>7963.2000000000007</v>
      </c>
      <c r="S23" s="11">
        <f t="shared" si="158"/>
        <v>0</v>
      </c>
      <c r="T23" s="11">
        <f t="shared" si="69"/>
        <v>7742</v>
      </c>
      <c r="U23" s="11">
        <f t="shared" si="159"/>
        <v>0</v>
      </c>
      <c r="V23" s="11">
        <f t="shared" si="160"/>
        <v>7742</v>
      </c>
      <c r="W23" s="11">
        <f t="shared" si="161"/>
        <v>0</v>
      </c>
      <c r="X23" s="11"/>
      <c r="Y23" s="21">
        <f t="shared" si="70"/>
        <v>29640.800000000003</v>
      </c>
      <c r="Z23" s="11">
        <f t="shared" si="162"/>
        <v>0</v>
      </c>
      <c r="AA23" s="11">
        <f t="shared" si="71"/>
        <v>14156.800000000001</v>
      </c>
      <c r="AB23" s="11">
        <f t="shared" si="163"/>
        <v>0</v>
      </c>
      <c r="AC23" s="11">
        <f t="shared" si="164"/>
        <v>14156.800000000001</v>
      </c>
      <c r="AD23" s="11">
        <f t="shared" si="165"/>
        <v>0</v>
      </c>
      <c r="AE23" s="11"/>
      <c r="AF23" s="21">
        <f t="shared" si="72"/>
        <v>24774.400000000001</v>
      </c>
      <c r="AG23" s="11">
        <f t="shared" si="166"/>
        <v>0</v>
      </c>
      <c r="AH23" s="11">
        <f t="shared" si="73"/>
        <v>24079.200000000004</v>
      </c>
      <c r="AI23" s="11">
        <f t="shared" si="167"/>
        <v>0</v>
      </c>
      <c r="AJ23" s="11">
        <f t="shared" si="168"/>
        <v>24079.200000000004</v>
      </c>
      <c r="AK23" s="11">
        <f t="shared" si="169"/>
        <v>0</v>
      </c>
      <c r="AL23" s="11"/>
      <c r="AM23" s="21">
        <f t="shared" si="74"/>
        <v>10175.200000000001</v>
      </c>
      <c r="AN23" s="11">
        <f t="shared" si="170"/>
        <v>0</v>
      </c>
      <c r="AO23" s="11">
        <f t="shared" si="75"/>
        <v>9732.8000000000011</v>
      </c>
      <c r="AP23" s="11">
        <f t="shared" si="171"/>
        <v>0</v>
      </c>
      <c r="AQ23" s="11">
        <f t="shared" si="172"/>
        <v>9732.8000000000011</v>
      </c>
      <c r="AR23" s="11">
        <f t="shared" si="173"/>
        <v>0</v>
      </c>
      <c r="AS23" s="11"/>
      <c r="AT23" s="21">
        <f t="shared" si="76"/>
        <v>48110.999999999993</v>
      </c>
      <c r="AU23" s="11">
        <f t="shared" si="174"/>
        <v>0</v>
      </c>
      <c r="AV23" s="11">
        <f t="shared" si="77"/>
        <v>48111</v>
      </c>
      <c r="AW23" s="11">
        <f t="shared" si="175"/>
        <v>0</v>
      </c>
      <c r="AX23" s="11">
        <f t="shared" si="176"/>
        <v>48111</v>
      </c>
      <c r="AY23" s="11">
        <f t="shared" si="177"/>
        <v>0</v>
      </c>
      <c r="AZ23" s="11"/>
      <c r="BA23" s="21">
        <f t="shared" si="78"/>
        <v>24255</v>
      </c>
      <c r="BB23" s="11">
        <f t="shared" si="178"/>
        <v>0</v>
      </c>
      <c r="BC23" s="11">
        <f t="shared" si="79"/>
        <v>38808</v>
      </c>
      <c r="BD23" s="11">
        <f t="shared" si="179"/>
        <v>14553</v>
      </c>
      <c r="BE23" s="11">
        <f t="shared" si="180"/>
        <v>24255</v>
      </c>
      <c r="BF23" s="11">
        <f t="shared" si="181"/>
        <v>0</v>
      </c>
      <c r="BG23" s="11"/>
      <c r="BH23" s="21">
        <f t="shared" si="80"/>
        <v>28313.599999999999</v>
      </c>
      <c r="BI23" s="11">
        <f t="shared" si="182"/>
        <v>10617.599999999999</v>
      </c>
      <c r="BJ23" s="11">
        <f t="shared" si="81"/>
        <v>28313.599999999999</v>
      </c>
      <c r="BK23" s="11">
        <f t="shared" si="183"/>
        <v>10617.600000000002</v>
      </c>
      <c r="BL23" s="11">
        <f t="shared" si="184"/>
        <v>28313.599999999999</v>
      </c>
      <c r="BM23" s="11">
        <f t="shared" si="185"/>
        <v>10617.600000000002</v>
      </c>
      <c r="BN23" s="11"/>
      <c r="BO23" s="21">
        <f t="shared" si="82"/>
        <v>12166</v>
      </c>
      <c r="BP23" s="11">
        <f t="shared" si="186"/>
        <v>0</v>
      </c>
      <c r="BQ23" s="11">
        <f t="shared" si="83"/>
        <v>12166.000000000002</v>
      </c>
      <c r="BR23" s="11">
        <f t="shared" si="187"/>
        <v>0</v>
      </c>
      <c r="BS23" s="11">
        <f t="shared" si="188"/>
        <v>12166.000000000002</v>
      </c>
      <c r="BT23" s="11">
        <f t="shared" si="189"/>
        <v>0</v>
      </c>
      <c r="BU23" s="11"/>
      <c r="BV23" s="21">
        <f t="shared" si="84"/>
        <v>6857.2000000000007</v>
      </c>
      <c r="BW23" s="11">
        <f t="shared" si="190"/>
        <v>0</v>
      </c>
      <c r="BX23" s="11">
        <f t="shared" si="85"/>
        <v>7742</v>
      </c>
      <c r="BY23" s="11">
        <f t="shared" si="191"/>
        <v>0</v>
      </c>
      <c r="BZ23" s="11">
        <f t="shared" si="192"/>
        <v>7742</v>
      </c>
      <c r="CA23" s="11">
        <f t="shared" si="193"/>
        <v>0</v>
      </c>
      <c r="CB23" s="11"/>
      <c r="CC23" s="21">
        <f t="shared" si="86"/>
        <v>19686.800000000003</v>
      </c>
      <c r="CD23" s="11">
        <f t="shared" si="194"/>
        <v>0</v>
      </c>
      <c r="CE23" s="11">
        <f t="shared" si="87"/>
        <v>15926.400000000001</v>
      </c>
      <c r="CF23" s="11">
        <f t="shared" si="195"/>
        <v>0</v>
      </c>
      <c r="CG23" s="11">
        <f t="shared" si="196"/>
        <v>15926.400000000001</v>
      </c>
      <c r="CH23" s="11">
        <f t="shared" si="197"/>
        <v>0</v>
      </c>
      <c r="CI23" s="11"/>
      <c r="CJ23" s="21">
        <f t="shared" si="88"/>
        <v>17585.400000000001</v>
      </c>
      <c r="CK23" s="11">
        <f t="shared" si="198"/>
        <v>0</v>
      </c>
      <c r="CL23" s="11">
        <f t="shared" si="89"/>
        <v>16760.64</v>
      </c>
      <c r="CM23" s="11">
        <f t="shared" si="199"/>
        <v>0</v>
      </c>
      <c r="CN23" s="11">
        <f t="shared" si="200"/>
        <v>16760.64</v>
      </c>
      <c r="CO23" s="11">
        <f t="shared" si="201"/>
        <v>0</v>
      </c>
      <c r="CP23" s="11"/>
      <c r="CQ23" s="21">
        <f t="shared" si="90"/>
        <v>30525.600000000002</v>
      </c>
      <c r="CR23" s="11">
        <f t="shared" si="202"/>
        <v>0</v>
      </c>
      <c r="CS23" s="11">
        <f t="shared" si="91"/>
        <v>29223.68</v>
      </c>
      <c r="CT23" s="11">
        <f t="shared" si="203"/>
        <v>0</v>
      </c>
      <c r="CU23" s="11">
        <f t="shared" si="204"/>
        <v>29223.68</v>
      </c>
      <c r="CV23" s="11">
        <f t="shared" si="205"/>
        <v>0</v>
      </c>
      <c r="CW23" s="11"/>
      <c r="CX23" s="21">
        <f t="shared" si="92"/>
        <v>6006</v>
      </c>
      <c r="CY23" s="11">
        <f t="shared" si="206"/>
        <v>0</v>
      </c>
      <c r="CZ23" s="11">
        <f t="shared" si="93"/>
        <v>6006</v>
      </c>
      <c r="DA23" s="11">
        <f t="shared" si="207"/>
        <v>0</v>
      </c>
      <c r="DB23" s="11">
        <f t="shared" si="208"/>
        <v>6006</v>
      </c>
      <c r="DC23" s="11">
        <f t="shared" si="209"/>
        <v>0</v>
      </c>
      <c r="DD23" s="11"/>
      <c r="DE23" s="21">
        <f t="shared" si="94"/>
        <v>7742</v>
      </c>
      <c r="DF23" s="11">
        <f t="shared" si="210"/>
        <v>0</v>
      </c>
      <c r="DG23" s="11">
        <f t="shared" si="95"/>
        <v>7742</v>
      </c>
      <c r="DH23" s="11">
        <f t="shared" si="211"/>
        <v>0</v>
      </c>
      <c r="DI23" s="11">
        <f t="shared" si="212"/>
        <v>7742</v>
      </c>
      <c r="DJ23" s="11">
        <f t="shared" si="213"/>
        <v>0</v>
      </c>
      <c r="DK23" s="11"/>
      <c r="DL23" s="21">
        <f t="shared" si="96"/>
        <v>16368.800000000001</v>
      </c>
      <c r="DM23" s="11">
        <f t="shared" si="214"/>
        <v>0</v>
      </c>
      <c r="DN23" s="11">
        <f t="shared" si="97"/>
        <v>6414.8000000000011</v>
      </c>
      <c r="DO23" s="11">
        <f t="shared" si="215"/>
        <v>0</v>
      </c>
      <c r="DP23" s="11">
        <f t="shared" si="216"/>
        <v>6414.8000000000011</v>
      </c>
      <c r="DQ23" s="11">
        <f t="shared" si="217"/>
        <v>0</v>
      </c>
      <c r="DR23" s="11"/>
      <c r="DS23" s="93"/>
      <c r="DT23" s="21">
        <f t="shared" si="98"/>
        <v>0</v>
      </c>
      <c r="DU23" s="11">
        <f t="shared" si="218"/>
        <v>0</v>
      </c>
      <c r="DV23" s="11">
        <f t="shared" si="99"/>
        <v>0</v>
      </c>
      <c r="DW23" s="11">
        <f t="shared" si="219"/>
        <v>0</v>
      </c>
      <c r="DX23" s="11">
        <f t="shared" si="220"/>
        <v>0</v>
      </c>
      <c r="DY23" s="11">
        <f t="shared" si="221"/>
        <v>0</v>
      </c>
      <c r="DZ23" s="21">
        <f t="shared" si="100"/>
        <v>0</v>
      </c>
      <c r="EA23" s="11">
        <f t="shared" si="222"/>
        <v>0</v>
      </c>
      <c r="EB23" s="11">
        <f t="shared" si="101"/>
        <v>0</v>
      </c>
      <c r="EC23" s="11">
        <f t="shared" si="223"/>
        <v>0</v>
      </c>
      <c r="ED23" s="11">
        <f t="shared" si="224"/>
        <v>0</v>
      </c>
      <c r="EE23" s="11">
        <f t="shared" si="225"/>
        <v>0</v>
      </c>
      <c r="EF23" s="21">
        <f t="shared" si="102"/>
        <v>0</v>
      </c>
      <c r="EG23" s="11">
        <f t="shared" si="226"/>
        <v>0</v>
      </c>
      <c r="EH23" s="11">
        <f t="shared" si="103"/>
        <v>0</v>
      </c>
      <c r="EI23" s="11">
        <f t="shared" si="227"/>
        <v>0</v>
      </c>
      <c r="EJ23" s="11">
        <f t="shared" si="228"/>
        <v>0</v>
      </c>
      <c r="EK23" s="11">
        <f t="shared" si="229"/>
        <v>0</v>
      </c>
      <c r="EL23" s="21">
        <f t="shared" si="104"/>
        <v>0</v>
      </c>
      <c r="EM23" s="11">
        <f t="shared" si="230"/>
        <v>0</v>
      </c>
      <c r="EN23" s="11">
        <f t="shared" si="105"/>
        <v>0</v>
      </c>
      <c r="EO23" s="11">
        <f t="shared" si="231"/>
        <v>0</v>
      </c>
      <c r="EP23" s="11">
        <f t="shared" si="232"/>
        <v>0</v>
      </c>
      <c r="EQ23" s="11">
        <f t="shared" si="233"/>
        <v>0</v>
      </c>
      <c r="ER23" s="21">
        <f t="shared" si="106"/>
        <v>0</v>
      </c>
      <c r="ES23" s="11">
        <f t="shared" si="234"/>
        <v>0</v>
      </c>
      <c r="ET23" s="11">
        <f t="shared" si="107"/>
        <v>0</v>
      </c>
      <c r="EU23" s="11">
        <f t="shared" si="235"/>
        <v>0</v>
      </c>
      <c r="EV23" s="11">
        <f t="shared" si="236"/>
        <v>0</v>
      </c>
      <c r="EW23" s="11">
        <f t="shared" si="237"/>
        <v>0</v>
      </c>
      <c r="EX23" s="21">
        <f t="shared" si="108"/>
        <v>0</v>
      </c>
      <c r="EY23" s="11">
        <f t="shared" si="238"/>
        <v>0</v>
      </c>
      <c r="EZ23" s="11">
        <f t="shared" si="109"/>
        <v>0</v>
      </c>
      <c r="FA23" s="11">
        <f t="shared" si="239"/>
        <v>0</v>
      </c>
      <c r="FB23" s="11">
        <f t="shared" si="240"/>
        <v>0</v>
      </c>
      <c r="FC23" s="11">
        <f t="shared" si="241"/>
        <v>0</v>
      </c>
      <c r="FD23" s="21">
        <f t="shared" si="110"/>
        <v>0</v>
      </c>
      <c r="FE23" s="11">
        <f t="shared" si="242"/>
        <v>0</v>
      </c>
      <c r="FF23" s="11">
        <f t="shared" si="111"/>
        <v>0</v>
      </c>
      <c r="FG23" s="11">
        <f t="shared" si="243"/>
        <v>0</v>
      </c>
      <c r="FH23" s="11">
        <f t="shared" si="244"/>
        <v>0</v>
      </c>
      <c r="FI23" s="11">
        <f t="shared" si="245"/>
        <v>0</v>
      </c>
      <c r="FJ23" s="21">
        <f t="shared" si="112"/>
        <v>0</v>
      </c>
      <c r="FK23" s="11">
        <f t="shared" si="246"/>
        <v>0</v>
      </c>
      <c r="FL23" s="11">
        <f t="shared" si="113"/>
        <v>0</v>
      </c>
      <c r="FM23" s="11">
        <f t="shared" si="247"/>
        <v>0</v>
      </c>
      <c r="FN23" s="11">
        <f t="shared" si="248"/>
        <v>0</v>
      </c>
      <c r="FO23" s="11">
        <f t="shared" si="249"/>
        <v>0</v>
      </c>
      <c r="FP23" s="21">
        <f t="shared" si="114"/>
        <v>0</v>
      </c>
      <c r="FQ23" s="11">
        <f t="shared" si="250"/>
        <v>0</v>
      </c>
      <c r="FR23" s="11">
        <f t="shared" si="115"/>
        <v>0</v>
      </c>
      <c r="FS23" s="11">
        <f t="shared" si="251"/>
        <v>0</v>
      </c>
      <c r="FT23" s="11">
        <f t="shared" si="252"/>
        <v>0</v>
      </c>
      <c r="FU23" s="11">
        <f t="shared" si="253"/>
        <v>0</v>
      </c>
      <c r="FV23" s="21">
        <f t="shared" si="116"/>
        <v>0</v>
      </c>
      <c r="FW23" s="11">
        <f t="shared" si="254"/>
        <v>0</v>
      </c>
      <c r="FX23" s="11">
        <f t="shared" si="117"/>
        <v>0</v>
      </c>
      <c r="FY23" s="11">
        <f t="shared" si="255"/>
        <v>0</v>
      </c>
      <c r="FZ23" s="11">
        <f t="shared" si="256"/>
        <v>0</v>
      </c>
      <c r="GA23" s="11">
        <f t="shared" si="257"/>
        <v>0</v>
      </c>
      <c r="GB23" s="21">
        <f t="shared" si="118"/>
        <v>0</v>
      </c>
      <c r="GC23" s="11">
        <f t="shared" si="258"/>
        <v>0</v>
      </c>
      <c r="GD23" s="11">
        <f t="shared" si="119"/>
        <v>0</v>
      </c>
      <c r="GE23" s="11">
        <f t="shared" si="259"/>
        <v>0</v>
      </c>
      <c r="GF23" s="11">
        <f t="shared" si="260"/>
        <v>0</v>
      </c>
      <c r="GG23" s="11">
        <f t="shared" si="261"/>
        <v>0</v>
      </c>
      <c r="GH23" s="21">
        <f t="shared" si="120"/>
        <v>0</v>
      </c>
      <c r="GI23" s="11">
        <f t="shared" si="262"/>
        <v>0</v>
      </c>
      <c r="GJ23" s="11">
        <f t="shared" si="121"/>
        <v>0</v>
      </c>
      <c r="GK23" s="11">
        <f t="shared" si="263"/>
        <v>0</v>
      </c>
      <c r="GL23" s="11">
        <f t="shared" si="264"/>
        <v>0</v>
      </c>
      <c r="GM23" s="11">
        <f t="shared" si="265"/>
        <v>0</v>
      </c>
      <c r="GN23" s="21">
        <f t="shared" si="122"/>
        <v>0</v>
      </c>
      <c r="GO23" s="11">
        <f t="shared" si="266"/>
        <v>0</v>
      </c>
      <c r="GP23" s="11">
        <f t="shared" si="123"/>
        <v>0</v>
      </c>
      <c r="GQ23" s="11">
        <f t="shared" si="267"/>
        <v>0</v>
      </c>
      <c r="GR23" s="11">
        <f t="shared" si="268"/>
        <v>0</v>
      </c>
      <c r="GS23" s="11">
        <f t="shared" si="269"/>
        <v>0</v>
      </c>
      <c r="GT23" s="21">
        <f t="shared" si="124"/>
        <v>0</v>
      </c>
      <c r="GU23" s="11">
        <f t="shared" si="270"/>
        <v>0</v>
      </c>
      <c r="GV23" s="11">
        <f t="shared" si="125"/>
        <v>0</v>
      </c>
      <c r="GW23" s="11">
        <f t="shared" si="271"/>
        <v>0</v>
      </c>
      <c r="GX23" s="11">
        <f t="shared" si="272"/>
        <v>0</v>
      </c>
      <c r="GY23" s="11">
        <f t="shared" si="273"/>
        <v>0</v>
      </c>
      <c r="GZ23" s="96"/>
      <c r="HA23" s="21">
        <f t="shared" si="126"/>
        <v>0</v>
      </c>
      <c r="HB23" s="11">
        <f t="shared" si="274"/>
        <v>0</v>
      </c>
      <c r="HC23" s="11">
        <f t="shared" si="127"/>
        <v>0</v>
      </c>
      <c r="HD23" s="11">
        <f t="shared" si="275"/>
        <v>0</v>
      </c>
      <c r="HE23" s="11">
        <f t="shared" si="276"/>
        <v>0</v>
      </c>
      <c r="HF23" s="11">
        <f t="shared" si="277"/>
        <v>0</v>
      </c>
      <c r="HG23" s="21">
        <f t="shared" si="128"/>
        <v>0</v>
      </c>
      <c r="HH23" s="11">
        <f t="shared" si="278"/>
        <v>0</v>
      </c>
      <c r="HI23" s="11">
        <f t="shared" si="129"/>
        <v>0</v>
      </c>
      <c r="HJ23" s="11">
        <f t="shared" si="279"/>
        <v>0</v>
      </c>
      <c r="HK23" s="11">
        <f t="shared" si="280"/>
        <v>0</v>
      </c>
      <c r="HL23" s="11">
        <f t="shared" si="281"/>
        <v>0</v>
      </c>
      <c r="HM23" s="21">
        <f t="shared" si="130"/>
        <v>0</v>
      </c>
      <c r="HN23" s="11">
        <f t="shared" si="282"/>
        <v>0</v>
      </c>
      <c r="HO23" s="11">
        <f t="shared" si="131"/>
        <v>0</v>
      </c>
      <c r="HP23" s="11">
        <f t="shared" si="283"/>
        <v>0</v>
      </c>
      <c r="HQ23" s="11">
        <f t="shared" si="284"/>
        <v>0</v>
      </c>
      <c r="HR23" s="11">
        <f t="shared" si="285"/>
        <v>0</v>
      </c>
      <c r="HS23" s="21">
        <f t="shared" si="132"/>
        <v>0</v>
      </c>
      <c r="HT23" s="11">
        <f t="shared" si="286"/>
        <v>0</v>
      </c>
      <c r="HU23" s="11">
        <f t="shared" si="133"/>
        <v>0</v>
      </c>
      <c r="HV23" s="11">
        <f t="shared" si="287"/>
        <v>0</v>
      </c>
      <c r="HW23" s="11">
        <f t="shared" si="288"/>
        <v>0</v>
      </c>
      <c r="HX23" s="11">
        <f t="shared" si="289"/>
        <v>0</v>
      </c>
      <c r="HY23" s="21">
        <f t="shared" si="134"/>
        <v>0</v>
      </c>
      <c r="HZ23" s="11">
        <f t="shared" si="290"/>
        <v>0</v>
      </c>
      <c r="IA23" s="11">
        <f t="shared" si="135"/>
        <v>0</v>
      </c>
      <c r="IB23" s="11">
        <f t="shared" si="291"/>
        <v>0</v>
      </c>
      <c r="IC23" s="11">
        <f t="shared" si="292"/>
        <v>0</v>
      </c>
      <c r="ID23" s="11">
        <f t="shared" si="293"/>
        <v>0</v>
      </c>
      <c r="IE23" s="21">
        <f t="shared" si="136"/>
        <v>0</v>
      </c>
      <c r="IF23" s="11">
        <f t="shared" si="294"/>
        <v>0</v>
      </c>
      <c r="IG23" s="11">
        <f t="shared" si="137"/>
        <v>0</v>
      </c>
      <c r="IH23" s="11">
        <f t="shared" si="295"/>
        <v>0</v>
      </c>
      <c r="II23" s="11">
        <f t="shared" si="296"/>
        <v>0</v>
      </c>
      <c r="IJ23" s="11">
        <f t="shared" si="297"/>
        <v>0</v>
      </c>
      <c r="IK23" s="21">
        <f t="shared" si="138"/>
        <v>0</v>
      </c>
      <c r="IL23" s="11">
        <f t="shared" si="298"/>
        <v>0</v>
      </c>
      <c r="IM23" s="11">
        <f t="shared" si="139"/>
        <v>0</v>
      </c>
      <c r="IN23" s="11">
        <f t="shared" si="299"/>
        <v>0</v>
      </c>
      <c r="IO23" s="11">
        <f t="shared" si="300"/>
        <v>0</v>
      </c>
      <c r="IP23" s="11">
        <f t="shared" si="301"/>
        <v>0</v>
      </c>
      <c r="IQ23" s="21">
        <f t="shared" si="140"/>
        <v>0</v>
      </c>
      <c r="IR23" s="11">
        <f t="shared" si="302"/>
        <v>0</v>
      </c>
      <c r="IS23" s="11">
        <f t="shared" si="141"/>
        <v>0</v>
      </c>
      <c r="IT23" s="11">
        <f t="shared" si="303"/>
        <v>0</v>
      </c>
      <c r="IU23" s="11">
        <f t="shared" si="304"/>
        <v>0</v>
      </c>
      <c r="IV23" s="11">
        <f t="shared" si="305"/>
        <v>0</v>
      </c>
      <c r="IW23" s="21">
        <f t="shared" si="142"/>
        <v>0</v>
      </c>
      <c r="IX23" s="11">
        <f t="shared" si="306"/>
        <v>0</v>
      </c>
      <c r="IY23" s="11">
        <f t="shared" si="143"/>
        <v>0</v>
      </c>
      <c r="IZ23" s="11">
        <f t="shared" si="307"/>
        <v>0</v>
      </c>
      <c r="JA23" s="11">
        <f t="shared" si="308"/>
        <v>0</v>
      </c>
      <c r="JB23" s="11">
        <f t="shared" si="309"/>
        <v>0</v>
      </c>
      <c r="JC23" s="21">
        <f t="shared" si="144"/>
        <v>0</v>
      </c>
      <c r="JD23" s="11">
        <f t="shared" si="310"/>
        <v>0</v>
      </c>
      <c r="JE23" s="11">
        <f t="shared" si="145"/>
        <v>0</v>
      </c>
      <c r="JF23" s="11">
        <f t="shared" si="311"/>
        <v>0</v>
      </c>
      <c r="JG23" s="11">
        <f t="shared" si="312"/>
        <v>0</v>
      </c>
      <c r="JH23" s="11">
        <f t="shared" si="313"/>
        <v>0</v>
      </c>
      <c r="JI23" s="21">
        <f t="shared" si="146"/>
        <v>0</v>
      </c>
      <c r="JJ23" s="11">
        <f t="shared" si="314"/>
        <v>0</v>
      </c>
      <c r="JK23" s="11">
        <f t="shared" si="147"/>
        <v>0</v>
      </c>
      <c r="JL23" s="11">
        <f t="shared" si="315"/>
        <v>0</v>
      </c>
      <c r="JM23" s="11">
        <f t="shared" si="316"/>
        <v>0</v>
      </c>
      <c r="JN23" s="11">
        <f t="shared" si="317"/>
        <v>0</v>
      </c>
      <c r="JO23" s="21">
        <f t="shared" si="148"/>
        <v>0</v>
      </c>
      <c r="JP23" s="11">
        <f t="shared" si="318"/>
        <v>0</v>
      </c>
      <c r="JQ23" s="11">
        <f t="shared" si="149"/>
        <v>0</v>
      </c>
      <c r="JR23" s="11">
        <f t="shared" si="319"/>
        <v>0</v>
      </c>
      <c r="JS23" s="11">
        <f t="shared" si="320"/>
        <v>0</v>
      </c>
      <c r="JT23" s="11">
        <f t="shared" si="321"/>
        <v>0</v>
      </c>
      <c r="JU23" s="21">
        <f t="shared" si="150"/>
        <v>0</v>
      </c>
      <c r="JV23" s="11">
        <f t="shared" si="322"/>
        <v>0</v>
      </c>
      <c r="JW23" s="11">
        <f t="shared" si="151"/>
        <v>0</v>
      </c>
      <c r="JX23" s="11">
        <f t="shared" si="323"/>
        <v>0</v>
      </c>
      <c r="JY23" s="11">
        <f t="shared" si="324"/>
        <v>0</v>
      </c>
      <c r="JZ23" s="11">
        <f t="shared" si="325"/>
        <v>0</v>
      </c>
      <c r="KA23" s="21">
        <f t="shared" si="152"/>
        <v>0</v>
      </c>
      <c r="KB23" s="11">
        <f t="shared" si="326"/>
        <v>0</v>
      </c>
      <c r="KC23" s="11">
        <f t="shared" si="153"/>
        <v>0</v>
      </c>
      <c r="KD23" s="11">
        <f t="shared" si="327"/>
        <v>0</v>
      </c>
      <c r="KE23" s="11">
        <f t="shared" si="328"/>
        <v>0</v>
      </c>
      <c r="KF23" s="11">
        <f t="shared" si="329"/>
        <v>0</v>
      </c>
    </row>
    <row r="24" spans="1:292" ht="15" x14ac:dyDescent="0.25">
      <c r="A24" s="8"/>
      <c r="B24" s="9"/>
      <c r="C24" s="41">
        <v>44104</v>
      </c>
      <c r="D24" s="11">
        <f t="shared" si="60"/>
        <v>35392</v>
      </c>
      <c r="E24" s="11">
        <f t="shared" si="61"/>
        <v>21235.199999999997</v>
      </c>
      <c r="F24" s="11">
        <f t="shared" si="62"/>
        <v>35392</v>
      </c>
      <c r="G24" s="11">
        <f t="shared" si="154"/>
        <v>21235.200000000004</v>
      </c>
      <c r="H24" s="11">
        <f t="shared" si="63"/>
        <v>35392</v>
      </c>
      <c r="I24" s="11">
        <f t="shared" si="64"/>
        <v>21235.200000000004</v>
      </c>
      <c r="J24" s="11"/>
      <c r="K24" s="21">
        <f t="shared" si="65"/>
        <v>45346</v>
      </c>
      <c r="L24" s="11">
        <f t="shared" si="155"/>
        <v>27207.599999999999</v>
      </c>
      <c r="M24" s="11">
        <f t="shared" si="66"/>
        <v>45346</v>
      </c>
      <c r="N24" s="11">
        <f t="shared" si="156"/>
        <v>31189.200000000004</v>
      </c>
      <c r="O24" s="11">
        <f t="shared" si="67"/>
        <v>45346</v>
      </c>
      <c r="P24" s="11">
        <f t="shared" si="157"/>
        <v>31189.200000000004</v>
      </c>
      <c r="Q24" s="11"/>
      <c r="R24" s="21">
        <f t="shared" si="68"/>
        <v>7963.2000000000007</v>
      </c>
      <c r="S24" s="11">
        <f t="shared" si="158"/>
        <v>0</v>
      </c>
      <c r="T24" s="11">
        <f t="shared" si="69"/>
        <v>19908</v>
      </c>
      <c r="U24" s="11">
        <f t="shared" si="159"/>
        <v>12166</v>
      </c>
      <c r="V24" s="11">
        <f t="shared" si="160"/>
        <v>7742</v>
      </c>
      <c r="W24" s="11">
        <f t="shared" si="161"/>
        <v>0</v>
      </c>
      <c r="X24" s="11"/>
      <c r="Y24" s="21">
        <f t="shared" si="70"/>
        <v>29640.800000000003</v>
      </c>
      <c r="Z24" s="11">
        <f t="shared" si="162"/>
        <v>0</v>
      </c>
      <c r="AA24" s="11">
        <f t="shared" si="71"/>
        <v>74102</v>
      </c>
      <c r="AB24" s="11">
        <f t="shared" si="163"/>
        <v>59945.2</v>
      </c>
      <c r="AC24" s="11">
        <f t="shared" si="164"/>
        <v>14156.800000000001</v>
      </c>
      <c r="AD24" s="11">
        <f t="shared" si="165"/>
        <v>0</v>
      </c>
      <c r="AE24" s="11"/>
      <c r="AF24" s="21">
        <f t="shared" si="72"/>
        <v>24774.400000000001</v>
      </c>
      <c r="AG24" s="11">
        <f t="shared" si="166"/>
        <v>0</v>
      </c>
      <c r="AH24" s="11">
        <f t="shared" si="73"/>
        <v>61936.000000000007</v>
      </c>
      <c r="AI24" s="11">
        <f t="shared" si="167"/>
        <v>37856.800000000003</v>
      </c>
      <c r="AJ24" s="11">
        <f t="shared" si="168"/>
        <v>24079.200000000004</v>
      </c>
      <c r="AK24" s="11">
        <f t="shared" si="169"/>
        <v>0</v>
      </c>
      <c r="AL24" s="11"/>
      <c r="AM24" s="21">
        <f t="shared" si="74"/>
        <v>10175.200000000001</v>
      </c>
      <c r="AN24" s="11">
        <f t="shared" si="170"/>
        <v>0</v>
      </c>
      <c r="AO24" s="11">
        <f t="shared" si="75"/>
        <v>25438.000000000004</v>
      </c>
      <c r="AP24" s="11">
        <f t="shared" si="171"/>
        <v>15705.200000000003</v>
      </c>
      <c r="AQ24" s="11">
        <f t="shared" si="172"/>
        <v>9732.8000000000011</v>
      </c>
      <c r="AR24" s="11">
        <f t="shared" si="173"/>
        <v>0</v>
      </c>
      <c r="AS24" s="11"/>
      <c r="AT24" s="21">
        <f t="shared" si="76"/>
        <v>48110.999999999993</v>
      </c>
      <c r="AU24" s="11">
        <f t="shared" si="174"/>
        <v>0</v>
      </c>
      <c r="AV24" s="11">
        <f t="shared" si="77"/>
        <v>48111</v>
      </c>
      <c r="AW24" s="11">
        <f t="shared" si="175"/>
        <v>0</v>
      </c>
      <c r="AX24" s="11">
        <f t="shared" si="176"/>
        <v>48111</v>
      </c>
      <c r="AY24" s="11">
        <f t="shared" si="177"/>
        <v>0</v>
      </c>
      <c r="AZ24" s="11"/>
      <c r="BA24" s="21">
        <f t="shared" si="78"/>
        <v>72765</v>
      </c>
      <c r="BB24" s="11">
        <f t="shared" si="178"/>
        <v>48510</v>
      </c>
      <c r="BC24" s="11">
        <f t="shared" si="79"/>
        <v>72765</v>
      </c>
      <c r="BD24" s="11">
        <f t="shared" si="179"/>
        <v>33957</v>
      </c>
      <c r="BE24" s="11">
        <f t="shared" si="180"/>
        <v>72765</v>
      </c>
      <c r="BF24" s="11">
        <f t="shared" si="181"/>
        <v>48510</v>
      </c>
      <c r="BG24" s="11"/>
      <c r="BH24" s="21">
        <f t="shared" si="80"/>
        <v>53088</v>
      </c>
      <c r="BI24" s="11">
        <f t="shared" si="182"/>
        <v>24774.400000000001</v>
      </c>
      <c r="BJ24" s="11">
        <f t="shared" si="81"/>
        <v>53087.999999999993</v>
      </c>
      <c r="BK24" s="11">
        <f t="shared" si="183"/>
        <v>24774.399999999994</v>
      </c>
      <c r="BL24" s="11">
        <f t="shared" si="184"/>
        <v>53087.999999999993</v>
      </c>
      <c r="BM24" s="11">
        <f t="shared" si="185"/>
        <v>24774.399999999994</v>
      </c>
      <c r="BN24" s="11"/>
      <c r="BO24" s="21">
        <f t="shared" si="82"/>
        <v>12166</v>
      </c>
      <c r="BP24" s="11">
        <f t="shared" si="186"/>
        <v>0</v>
      </c>
      <c r="BQ24" s="11">
        <f t="shared" si="83"/>
        <v>12166.000000000002</v>
      </c>
      <c r="BR24" s="11">
        <f t="shared" si="187"/>
        <v>0</v>
      </c>
      <c r="BS24" s="11">
        <f t="shared" si="188"/>
        <v>12166.000000000002</v>
      </c>
      <c r="BT24" s="11">
        <f t="shared" si="189"/>
        <v>0</v>
      </c>
      <c r="BU24" s="11"/>
      <c r="BV24" s="21">
        <f t="shared" si="84"/>
        <v>6857.2000000000007</v>
      </c>
      <c r="BW24" s="11">
        <f t="shared" si="190"/>
        <v>0</v>
      </c>
      <c r="BX24" s="11">
        <f t="shared" si="85"/>
        <v>17143</v>
      </c>
      <c r="BY24" s="11">
        <f t="shared" si="191"/>
        <v>9401</v>
      </c>
      <c r="BZ24" s="11">
        <f t="shared" si="192"/>
        <v>7742</v>
      </c>
      <c r="CA24" s="11">
        <f t="shared" si="193"/>
        <v>0</v>
      </c>
      <c r="CB24" s="11"/>
      <c r="CC24" s="21">
        <f t="shared" si="86"/>
        <v>19686.800000000003</v>
      </c>
      <c r="CD24" s="11">
        <f t="shared" si="194"/>
        <v>0</v>
      </c>
      <c r="CE24" s="11">
        <f t="shared" si="87"/>
        <v>49217</v>
      </c>
      <c r="CF24" s="11">
        <f t="shared" si="195"/>
        <v>33290.6</v>
      </c>
      <c r="CG24" s="11">
        <f t="shared" si="196"/>
        <v>15926.400000000001</v>
      </c>
      <c r="CH24" s="11">
        <f t="shared" si="197"/>
        <v>0</v>
      </c>
      <c r="CI24" s="11"/>
      <c r="CJ24" s="21">
        <f t="shared" si="88"/>
        <v>43963.5</v>
      </c>
      <c r="CK24" s="11">
        <f t="shared" si="198"/>
        <v>26378.1</v>
      </c>
      <c r="CL24" s="11">
        <f t="shared" si="89"/>
        <v>43963.5</v>
      </c>
      <c r="CM24" s="11">
        <f t="shared" si="199"/>
        <v>27202.86</v>
      </c>
      <c r="CN24" s="11">
        <f t="shared" si="200"/>
        <v>43963.5</v>
      </c>
      <c r="CO24" s="11">
        <f t="shared" si="201"/>
        <v>27202.86</v>
      </c>
      <c r="CP24" s="11"/>
      <c r="CQ24" s="21">
        <f t="shared" si="90"/>
        <v>76314</v>
      </c>
      <c r="CR24" s="11">
        <f t="shared" si="202"/>
        <v>45788.399999999994</v>
      </c>
      <c r="CS24" s="11">
        <f t="shared" si="91"/>
        <v>76314</v>
      </c>
      <c r="CT24" s="11">
        <f t="shared" si="203"/>
        <v>47090.32</v>
      </c>
      <c r="CU24" s="11">
        <f t="shared" si="204"/>
        <v>76314</v>
      </c>
      <c r="CV24" s="11">
        <f t="shared" si="205"/>
        <v>47090.32</v>
      </c>
      <c r="CW24" s="11"/>
      <c r="CX24" s="21">
        <f t="shared" si="92"/>
        <v>6006</v>
      </c>
      <c r="CY24" s="11">
        <f t="shared" si="206"/>
        <v>0</v>
      </c>
      <c r="CZ24" s="11">
        <f t="shared" si="93"/>
        <v>6006</v>
      </c>
      <c r="DA24" s="11">
        <f t="shared" si="207"/>
        <v>0</v>
      </c>
      <c r="DB24" s="11">
        <f t="shared" si="208"/>
        <v>6006</v>
      </c>
      <c r="DC24" s="11">
        <f t="shared" si="209"/>
        <v>0</v>
      </c>
      <c r="DD24" s="11"/>
      <c r="DE24" s="21">
        <f t="shared" si="94"/>
        <v>7742</v>
      </c>
      <c r="DF24" s="11">
        <f t="shared" si="210"/>
        <v>0</v>
      </c>
      <c r="DG24" s="11">
        <f t="shared" si="95"/>
        <v>7742</v>
      </c>
      <c r="DH24" s="11">
        <f t="shared" si="211"/>
        <v>0</v>
      </c>
      <c r="DI24" s="11">
        <f t="shared" si="212"/>
        <v>7742</v>
      </c>
      <c r="DJ24" s="11">
        <f t="shared" si="213"/>
        <v>0</v>
      </c>
      <c r="DK24" s="11"/>
      <c r="DL24" s="21">
        <f t="shared" si="96"/>
        <v>16368.800000000001</v>
      </c>
      <c r="DM24" s="11">
        <f t="shared" si="214"/>
        <v>0</v>
      </c>
      <c r="DN24" s="11">
        <f t="shared" si="97"/>
        <v>40922</v>
      </c>
      <c r="DO24" s="11">
        <f t="shared" si="215"/>
        <v>34507.199999999997</v>
      </c>
      <c r="DP24" s="11">
        <f t="shared" si="216"/>
        <v>6414.8000000000011</v>
      </c>
      <c r="DQ24" s="11">
        <f t="shared" si="217"/>
        <v>0</v>
      </c>
      <c r="DR24" s="11"/>
      <c r="DS24" s="93"/>
      <c r="DT24" s="21">
        <f t="shared" si="98"/>
        <v>0</v>
      </c>
      <c r="DU24" s="11">
        <f t="shared" si="218"/>
        <v>0</v>
      </c>
      <c r="DV24" s="11">
        <f t="shared" si="99"/>
        <v>0</v>
      </c>
      <c r="DW24" s="11">
        <f t="shared" si="219"/>
        <v>0</v>
      </c>
      <c r="DX24" s="11">
        <f t="shared" si="220"/>
        <v>0</v>
      </c>
      <c r="DY24" s="11">
        <f t="shared" si="221"/>
        <v>0</v>
      </c>
      <c r="DZ24" s="21">
        <f t="shared" si="100"/>
        <v>0</v>
      </c>
      <c r="EA24" s="11">
        <f t="shared" si="222"/>
        <v>0</v>
      </c>
      <c r="EB24" s="11">
        <f t="shared" si="101"/>
        <v>0</v>
      </c>
      <c r="EC24" s="11">
        <f t="shared" si="223"/>
        <v>0</v>
      </c>
      <c r="ED24" s="11">
        <f t="shared" si="224"/>
        <v>0</v>
      </c>
      <c r="EE24" s="11">
        <f t="shared" si="225"/>
        <v>0</v>
      </c>
      <c r="EF24" s="21">
        <f t="shared" si="102"/>
        <v>0</v>
      </c>
      <c r="EG24" s="11">
        <f t="shared" si="226"/>
        <v>0</v>
      </c>
      <c r="EH24" s="11">
        <f t="shared" si="103"/>
        <v>0</v>
      </c>
      <c r="EI24" s="11">
        <f t="shared" si="227"/>
        <v>0</v>
      </c>
      <c r="EJ24" s="11">
        <f t="shared" si="228"/>
        <v>0</v>
      </c>
      <c r="EK24" s="11">
        <f t="shared" si="229"/>
        <v>0</v>
      </c>
      <c r="EL24" s="21">
        <f t="shared" si="104"/>
        <v>0</v>
      </c>
      <c r="EM24" s="11">
        <f t="shared" si="230"/>
        <v>0</v>
      </c>
      <c r="EN24" s="11">
        <f t="shared" si="105"/>
        <v>0</v>
      </c>
      <c r="EO24" s="11">
        <f t="shared" si="231"/>
        <v>0</v>
      </c>
      <c r="EP24" s="11">
        <f t="shared" si="232"/>
        <v>0</v>
      </c>
      <c r="EQ24" s="11">
        <f t="shared" si="233"/>
        <v>0</v>
      </c>
      <c r="ER24" s="21">
        <f t="shared" si="106"/>
        <v>0</v>
      </c>
      <c r="ES24" s="11">
        <f t="shared" si="234"/>
        <v>0</v>
      </c>
      <c r="ET24" s="11">
        <f t="shared" si="107"/>
        <v>0</v>
      </c>
      <c r="EU24" s="11">
        <f t="shared" si="235"/>
        <v>0</v>
      </c>
      <c r="EV24" s="11">
        <f t="shared" si="236"/>
        <v>0</v>
      </c>
      <c r="EW24" s="11">
        <f t="shared" si="237"/>
        <v>0</v>
      </c>
      <c r="EX24" s="21">
        <f t="shared" si="108"/>
        <v>0</v>
      </c>
      <c r="EY24" s="11">
        <f t="shared" si="238"/>
        <v>0</v>
      </c>
      <c r="EZ24" s="11">
        <f t="shared" si="109"/>
        <v>0</v>
      </c>
      <c r="FA24" s="11">
        <f t="shared" si="239"/>
        <v>0</v>
      </c>
      <c r="FB24" s="11">
        <f t="shared" si="240"/>
        <v>0</v>
      </c>
      <c r="FC24" s="11">
        <f t="shared" si="241"/>
        <v>0</v>
      </c>
      <c r="FD24" s="21">
        <f t="shared" si="110"/>
        <v>0</v>
      </c>
      <c r="FE24" s="11">
        <f t="shared" si="242"/>
        <v>0</v>
      </c>
      <c r="FF24" s="11">
        <f t="shared" si="111"/>
        <v>0</v>
      </c>
      <c r="FG24" s="11">
        <f t="shared" si="243"/>
        <v>0</v>
      </c>
      <c r="FH24" s="11">
        <f t="shared" si="244"/>
        <v>0</v>
      </c>
      <c r="FI24" s="11">
        <f t="shared" si="245"/>
        <v>0</v>
      </c>
      <c r="FJ24" s="21">
        <f t="shared" si="112"/>
        <v>0</v>
      </c>
      <c r="FK24" s="11">
        <f t="shared" si="246"/>
        <v>0</v>
      </c>
      <c r="FL24" s="11">
        <f t="shared" si="113"/>
        <v>0</v>
      </c>
      <c r="FM24" s="11">
        <f t="shared" si="247"/>
        <v>0</v>
      </c>
      <c r="FN24" s="11">
        <f t="shared" si="248"/>
        <v>0</v>
      </c>
      <c r="FO24" s="11">
        <f t="shared" si="249"/>
        <v>0</v>
      </c>
      <c r="FP24" s="21">
        <f t="shared" si="114"/>
        <v>0</v>
      </c>
      <c r="FQ24" s="11">
        <f t="shared" si="250"/>
        <v>0</v>
      </c>
      <c r="FR24" s="11">
        <f t="shared" si="115"/>
        <v>0</v>
      </c>
      <c r="FS24" s="11">
        <f t="shared" si="251"/>
        <v>0</v>
      </c>
      <c r="FT24" s="11">
        <f t="shared" si="252"/>
        <v>0</v>
      </c>
      <c r="FU24" s="11">
        <f t="shared" si="253"/>
        <v>0</v>
      </c>
      <c r="FV24" s="21">
        <f t="shared" si="116"/>
        <v>0</v>
      </c>
      <c r="FW24" s="11">
        <f t="shared" si="254"/>
        <v>0</v>
      </c>
      <c r="FX24" s="11">
        <f t="shared" si="117"/>
        <v>0</v>
      </c>
      <c r="FY24" s="11">
        <f t="shared" si="255"/>
        <v>0</v>
      </c>
      <c r="FZ24" s="11">
        <f t="shared" si="256"/>
        <v>0</v>
      </c>
      <c r="GA24" s="11">
        <f t="shared" si="257"/>
        <v>0</v>
      </c>
      <c r="GB24" s="21">
        <f t="shared" si="118"/>
        <v>0</v>
      </c>
      <c r="GC24" s="11">
        <f t="shared" si="258"/>
        <v>0</v>
      </c>
      <c r="GD24" s="11">
        <f t="shared" si="119"/>
        <v>0</v>
      </c>
      <c r="GE24" s="11">
        <f t="shared" si="259"/>
        <v>0</v>
      </c>
      <c r="GF24" s="11">
        <f t="shared" si="260"/>
        <v>0</v>
      </c>
      <c r="GG24" s="11">
        <f t="shared" si="261"/>
        <v>0</v>
      </c>
      <c r="GH24" s="21">
        <f t="shared" si="120"/>
        <v>0</v>
      </c>
      <c r="GI24" s="11">
        <f t="shared" si="262"/>
        <v>0</v>
      </c>
      <c r="GJ24" s="11">
        <f t="shared" si="121"/>
        <v>0</v>
      </c>
      <c r="GK24" s="11">
        <f t="shared" si="263"/>
        <v>0</v>
      </c>
      <c r="GL24" s="11">
        <f t="shared" si="264"/>
        <v>0</v>
      </c>
      <c r="GM24" s="11">
        <f t="shared" si="265"/>
        <v>0</v>
      </c>
      <c r="GN24" s="21">
        <f t="shared" si="122"/>
        <v>0</v>
      </c>
      <c r="GO24" s="11">
        <f t="shared" si="266"/>
        <v>0</v>
      </c>
      <c r="GP24" s="11">
        <f t="shared" si="123"/>
        <v>0</v>
      </c>
      <c r="GQ24" s="11">
        <f t="shared" si="267"/>
        <v>0</v>
      </c>
      <c r="GR24" s="11">
        <f t="shared" si="268"/>
        <v>0</v>
      </c>
      <c r="GS24" s="11">
        <f t="shared" si="269"/>
        <v>0</v>
      </c>
      <c r="GT24" s="21">
        <f t="shared" si="124"/>
        <v>0</v>
      </c>
      <c r="GU24" s="11">
        <f t="shared" si="270"/>
        <v>0</v>
      </c>
      <c r="GV24" s="11">
        <f t="shared" si="125"/>
        <v>0</v>
      </c>
      <c r="GW24" s="11">
        <f t="shared" si="271"/>
        <v>0</v>
      </c>
      <c r="GX24" s="11">
        <f t="shared" si="272"/>
        <v>0</v>
      </c>
      <c r="GY24" s="11">
        <f t="shared" si="273"/>
        <v>0</v>
      </c>
      <c r="GZ24" s="96"/>
      <c r="HA24" s="21">
        <f t="shared" si="126"/>
        <v>0</v>
      </c>
      <c r="HB24" s="11">
        <f t="shared" si="274"/>
        <v>0</v>
      </c>
      <c r="HC24" s="11">
        <f t="shared" si="127"/>
        <v>0</v>
      </c>
      <c r="HD24" s="11">
        <f t="shared" si="275"/>
        <v>0</v>
      </c>
      <c r="HE24" s="11">
        <f t="shared" si="276"/>
        <v>0</v>
      </c>
      <c r="HF24" s="11">
        <f t="shared" si="277"/>
        <v>0</v>
      </c>
      <c r="HG24" s="21">
        <f t="shared" si="128"/>
        <v>0</v>
      </c>
      <c r="HH24" s="11">
        <f t="shared" si="278"/>
        <v>0</v>
      </c>
      <c r="HI24" s="11">
        <f t="shared" si="129"/>
        <v>0</v>
      </c>
      <c r="HJ24" s="11">
        <f t="shared" si="279"/>
        <v>0</v>
      </c>
      <c r="HK24" s="11">
        <f t="shared" si="280"/>
        <v>0</v>
      </c>
      <c r="HL24" s="11">
        <f t="shared" si="281"/>
        <v>0</v>
      </c>
      <c r="HM24" s="21">
        <f t="shared" si="130"/>
        <v>0</v>
      </c>
      <c r="HN24" s="11">
        <f t="shared" si="282"/>
        <v>0</v>
      </c>
      <c r="HO24" s="11">
        <f t="shared" si="131"/>
        <v>0</v>
      </c>
      <c r="HP24" s="11">
        <f t="shared" si="283"/>
        <v>0</v>
      </c>
      <c r="HQ24" s="11">
        <f t="shared" si="284"/>
        <v>0</v>
      </c>
      <c r="HR24" s="11">
        <f t="shared" si="285"/>
        <v>0</v>
      </c>
      <c r="HS24" s="21">
        <f t="shared" si="132"/>
        <v>0</v>
      </c>
      <c r="HT24" s="11">
        <f t="shared" si="286"/>
        <v>0</v>
      </c>
      <c r="HU24" s="11">
        <f t="shared" si="133"/>
        <v>0</v>
      </c>
      <c r="HV24" s="11">
        <f t="shared" si="287"/>
        <v>0</v>
      </c>
      <c r="HW24" s="11">
        <f t="shared" si="288"/>
        <v>0</v>
      </c>
      <c r="HX24" s="11">
        <f t="shared" si="289"/>
        <v>0</v>
      </c>
      <c r="HY24" s="21">
        <f t="shared" si="134"/>
        <v>0</v>
      </c>
      <c r="HZ24" s="11">
        <f t="shared" si="290"/>
        <v>0</v>
      </c>
      <c r="IA24" s="11">
        <f t="shared" si="135"/>
        <v>0</v>
      </c>
      <c r="IB24" s="11">
        <f t="shared" si="291"/>
        <v>0</v>
      </c>
      <c r="IC24" s="11">
        <f t="shared" si="292"/>
        <v>0</v>
      </c>
      <c r="ID24" s="11">
        <f t="shared" si="293"/>
        <v>0</v>
      </c>
      <c r="IE24" s="21">
        <f t="shared" si="136"/>
        <v>0</v>
      </c>
      <c r="IF24" s="11">
        <f t="shared" si="294"/>
        <v>0</v>
      </c>
      <c r="IG24" s="11">
        <f t="shared" si="137"/>
        <v>0</v>
      </c>
      <c r="IH24" s="11">
        <f t="shared" si="295"/>
        <v>0</v>
      </c>
      <c r="II24" s="11">
        <f t="shared" si="296"/>
        <v>0</v>
      </c>
      <c r="IJ24" s="11">
        <f t="shared" si="297"/>
        <v>0</v>
      </c>
      <c r="IK24" s="21">
        <f t="shared" si="138"/>
        <v>0</v>
      </c>
      <c r="IL24" s="11">
        <f t="shared" si="298"/>
        <v>0</v>
      </c>
      <c r="IM24" s="11">
        <f t="shared" si="139"/>
        <v>0</v>
      </c>
      <c r="IN24" s="11">
        <f t="shared" si="299"/>
        <v>0</v>
      </c>
      <c r="IO24" s="11">
        <f t="shared" si="300"/>
        <v>0</v>
      </c>
      <c r="IP24" s="11">
        <f t="shared" si="301"/>
        <v>0</v>
      </c>
      <c r="IQ24" s="21">
        <f t="shared" si="140"/>
        <v>0</v>
      </c>
      <c r="IR24" s="11">
        <f t="shared" si="302"/>
        <v>0</v>
      </c>
      <c r="IS24" s="11">
        <f t="shared" si="141"/>
        <v>0</v>
      </c>
      <c r="IT24" s="11">
        <f t="shared" si="303"/>
        <v>0</v>
      </c>
      <c r="IU24" s="11">
        <f t="shared" si="304"/>
        <v>0</v>
      </c>
      <c r="IV24" s="11">
        <f t="shared" si="305"/>
        <v>0</v>
      </c>
      <c r="IW24" s="21">
        <f t="shared" si="142"/>
        <v>0</v>
      </c>
      <c r="IX24" s="11">
        <f t="shared" si="306"/>
        <v>0</v>
      </c>
      <c r="IY24" s="11">
        <f t="shared" si="143"/>
        <v>0</v>
      </c>
      <c r="IZ24" s="11">
        <f t="shared" si="307"/>
        <v>0</v>
      </c>
      <c r="JA24" s="11">
        <f t="shared" si="308"/>
        <v>0</v>
      </c>
      <c r="JB24" s="11">
        <f t="shared" si="309"/>
        <v>0</v>
      </c>
      <c r="JC24" s="21">
        <f t="shared" si="144"/>
        <v>0</v>
      </c>
      <c r="JD24" s="11">
        <f t="shared" si="310"/>
        <v>0</v>
      </c>
      <c r="JE24" s="11">
        <f t="shared" si="145"/>
        <v>0</v>
      </c>
      <c r="JF24" s="11">
        <f t="shared" si="311"/>
        <v>0</v>
      </c>
      <c r="JG24" s="11">
        <f t="shared" si="312"/>
        <v>0</v>
      </c>
      <c r="JH24" s="11">
        <f t="shared" si="313"/>
        <v>0</v>
      </c>
      <c r="JI24" s="21">
        <f t="shared" si="146"/>
        <v>0</v>
      </c>
      <c r="JJ24" s="11">
        <f t="shared" si="314"/>
        <v>0</v>
      </c>
      <c r="JK24" s="11">
        <f t="shared" si="147"/>
        <v>0</v>
      </c>
      <c r="JL24" s="11">
        <f t="shared" si="315"/>
        <v>0</v>
      </c>
      <c r="JM24" s="11">
        <f t="shared" si="316"/>
        <v>0</v>
      </c>
      <c r="JN24" s="11">
        <f t="shared" si="317"/>
        <v>0</v>
      </c>
      <c r="JO24" s="21">
        <f t="shared" si="148"/>
        <v>0</v>
      </c>
      <c r="JP24" s="11">
        <f t="shared" si="318"/>
        <v>0</v>
      </c>
      <c r="JQ24" s="11">
        <f t="shared" si="149"/>
        <v>0</v>
      </c>
      <c r="JR24" s="11">
        <f t="shared" si="319"/>
        <v>0</v>
      </c>
      <c r="JS24" s="11">
        <f t="shared" si="320"/>
        <v>0</v>
      </c>
      <c r="JT24" s="11">
        <f t="shared" si="321"/>
        <v>0</v>
      </c>
      <c r="JU24" s="21">
        <f t="shared" si="150"/>
        <v>0</v>
      </c>
      <c r="JV24" s="11">
        <f t="shared" si="322"/>
        <v>0</v>
      </c>
      <c r="JW24" s="11">
        <f t="shared" si="151"/>
        <v>0</v>
      </c>
      <c r="JX24" s="11">
        <f t="shared" si="323"/>
        <v>0</v>
      </c>
      <c r="JY24" s="11">
        <f t="shared" si="324"/>
        <v>0</v>
      </c>
      <c r="JZ24" s="11">
        <f t="shared" si="325"/>
        <v>0</v>
      </c>
      <c r="KA24" s="21">
        <f t="shared" si="152"/>
        <v>0</v>
      </c>
      <c r="KB24" s="11">
        <f t="shared" si="326"/>
        <v>0</v>
      </c>
      <c r="KC24" s="11">
        <f t="shared" si="153"/>
        <v>0</v>
      </c>
      <c r="KD24" s="11">
        <f t="shared" si="327"/>
        <v>0</v>
      </c>
      <c r="KE24" s="11">
        <f t="shared" si="328"/>
        <v>0</v>
      </c>
      <c r="KF24" s="11">
        <f t="shared" si="329"/>
        <v>0</v>
      </c>
    </row>
    <row r="25" spans="1:292" ht="15" x14ac:dyDescent="0.25">
      <c r="C25" s="41">
        <v>44135</v>
      </c>
      <c r="D25" s="11">
        <f t="shared" si="60"/>
        <v>106176</v>
      </c>
      <c r="E25" s="11">
        <f t="shared" si="61"/>
        <v>70784</v>
      </c>
      <c r="F25" s="11">
        <f t="shared" si="62"/>
        <v>35392</v>
      </c>
      <c r="G25" s="11">
        <f t="shared" si="154"/>
        <v>0</v>
      </c>
      <c r="H25" s="11">
        <f t="shared" si="63"/>
        <v>35392</v>
      </c>
      <c r="I25" s="11">
        <f t="shared" si="64"/>
        <v>0</v>
      </c>
      <c r="J25" s="11"/>
      <c r="K25" s="21">
        <f t="shared" si="65"/>
        <v>136038</v>
      </c>
      <c r="L25" s="11">
        <f t="shared" si="155"/>
        <v>90692</v>
      </c>
      <c r="M25" s="11">
        <f t="shared" si="66"/>
        <v>45346</v>
      </c>
      <c r="N25" s="11">
        <f t="shared" si="156"/>
        <v>0</v>
      </c>
      <c r="O25" s="11">
        <f t="shared" si="67"/>
        <v>45346</v>
      </c>
      <c r="P25" s="11">
        <f t="shared" si="157"/>
        <v>0</v>
      </c>
      <c r="Q25" s="11"/>
      <c r="R25" s="21">
        <f t="shared" si="68"/>
        <v>59724</v>
      </c>
      <c r="S25" s="11">
        <f t="shared" si="158"/>
        <v>51760.800000000003</v>
      </c>
      <c r="T25" s="11">
        <f t="shared" si="69"/>
        <v>19908</v>
      </c>
      <c r="U25" s="11">
        <f t="shared" si="159"/>
        <v>0</v>
      </c>
      <c r="V25" s="11">
        <f t="shared" si="160"/>
        <v>19908</v>
      </c>
      <c r="W25" s="11">
        <f t="shared" si="161"/>
        <v>12166</v>
      </c>
      <c r="X25" s="11"/>
      <c r="Y25" s="21">
        <f t="shared" si="70"/>
        <v>222306</v>
      </c>
      <c r="Z25" s="11">
        <f t="shared" si="162"/>
        <v>192665.2</v>
      </c>
      <c r="AA25" s="11">
        <f t="shared" si="71"/>
        <v>74102</v>
      </c>
      <c r="AB25" s="11">
        <f t="shared" si="163"/>
        <v>0</v>
      </c>
      <c r="AC25" s="11">
        <f t="shared" si="164"/>
        <v>74102</v>
      </c>
      <c r="AD25" s="11">
        <f t="shared" si="165"/>
        <v>59945.2</v>
      </c>
      <c r="AE25" s="11"/>
      <c r="AF25" s="21">
        <f t="shared" si="72"/>
        <v>61936</v>
      </c>
      <c r="AG25" s="11">
        <f t="shared" si="166"/>
        <v>37161.599999999999</v>
      </c>
      <c r="AH25" s="11">
        <f t="shared" si="73"/>
        <v>61936.000000000007</v>
      </c>
      <c r="AI25" s="11">
        <f t="shared" si="167"/>
        <v>0</v>
      </c>
      <c r="AJ25" s="11">
        <f t="shared" si="168"/>
        <v>61936.000000000007</v>
      </c>
      <c r="AK25" s="11">
        <f t="shared" si="169"/>
        <v>37856.800000000003</v>
      </c>
      <c r="AL25" s="11"/>
      <c r="AM25" s="21">
        <f t="shared" si="74"/>
        <v>25438</v>
      </c>
      <c r="AN25" s="11">
        <f t="shared" si="170"/>
        <v>15262.8</v>
      </c>
      <c r="AO25" s="11">
        <f t="shared" si="75"/>
        <v>25438.000000000004</v>
      </c>
      <c r="AP25" s="11">
        <f t="shared" si="171"/>
        <v>0</v>
      </c>
      <c r="AQ25" s="11">
        <f t="shared" si="172"/>
        <v>25438.000000000004</v>
      </c>
      <c r="AR25" s="11">
        <f t="shared" si="173"/>
        <v>15705.200000000003</v>
      </c>
      <c r="AS25" s="11"/>
      <c r="AT25" s="21">
        <f t="shared" si="76"/>
        <v>64147.999999999993</v>
      </c>
      <c r="AU25" s="11">
        <f t="shared" si="174"/>
        <v>16037</v>
      </c>
      <c r="AV25" s="11">
        <f t="shared" si="77"/>
        <v>48111</v>
      </c>
      <c r="AW25" s="11">
        <f t="shared" si="175"/>
        <v>0</v>
      </c>
      <c r="AX25" s="11">
        <f t="shared" si="176"/>
        <v>48111</v>
      </c>
      <c r="AY25" s="11">
        <f t="shared" si="177"/>
        <v>0</v>
      </c>
      <c r="AZ25" s="11"/>
      <c r="BA25" s="21">
        <f t="shared" si="78"/>
        <v>97020</v>
      </c>
      <c r="BB25" s="11">
        <f t="shared" si="178"/>
        <v>24255</v>
      </c>
      <c r="BC25" s="11">
        <f t="shared" si="79"/>
        <v>72765</v>
      </c>
      <c r="BD25" s="11">
        <f t="shared" si="179"/>
        <v>0</v>
      </c>
      <c r="BE25" s="11">
        <f t="shared" si="180"/>
        <v>72765</v>
      </c>
      <c r="BF25" s="11">
        <f t="shared" si="181"/>
        <v>0</v>
      </c>
      <c r="BG25" s="11"/>
      <c r="BH25" s="21">
        <f t="shared" si="80"/>
        <v>70784</v>
      </c>
      <c r="BI25" s="11">
        <f t="shared" si="182"/>
        <v>17696</v>
      </c>
      <c r="BJ25" s="11">
        <f t="shared" si="81"/>
        <v>53087.999999999993</v>
      </c>
      <c r="BK25" s="11">
        <f t="shared" si="183"/>
        <v>0</v>
      </c>
      <c r="BL25" s="11">
        <f t="shared" si="184"/>
        <v>53087.999999999993</v>
      </c>
      <c r="BM25" s="11">
        <f t="shared" si="185"/>
        <v>0</v>
      </c>
      <c r="BN25" s="11"/>
      <c r="BO25" s="21">
        <f t="shared" si="82"/>
        <v>30415</v>
      </c>
      <c r="BP25" s="11">
        <f t="shared" si="186"/>
        <v>18249</v>
      </c>
      <c r="BQ25" s="11">
        <f t="shared" si="83"/>
        <v>12166.000000000002</v>
      </c>
      <c r="BR25" s="11">
        <f t="shared" si="187"/>
        <v>0</v>
      </c>
      <c r="BS25" s="11">
        <f t="shared" si="188"/>
        <v>12166.000000000002</v>
      </c>
      <c r="BT25" s="11">
        <f t="shared" si="189"/>
        <v>0</v>
      </c>
      <c r="BU25" s="11"/>
      <c r="BV25" s="21">
        <f t="shared" si="84"/>
        <v>51429</v>
      </c>
      <c r="BW25" s="11">
        <f t="shared" si="190"/>
        <v>44571.8</v>
      </c>
      <c r="BX25" s="11">
        <f t="shared" si="85"/>
        <v>17143</v>
      </c>
      <c r="BY25" s="11">
        <f t="shared" si="191"/>
        <v>0</v>
      </c>
      <c r="BZ25" s="11">
        <f t="shared" si="192"/>
        <v>17143</v>
      </c>
      <c r="CA25" s="11">
        <f t="shared" si="193"/>
        <v>9401</v>
      </c>
      <c r="CB25" s="11"/>
      <c r="CC25" s="21">
        <f t="shared" si="86"/>
        <v>147651</v>
      </c>
      <c r="CD25" s="11">
        <f t="shared" si="194"/>
        <v>127964.2</v>
      </c>
      <c r="CE25" s="11">
        <f t="shared" si="87"/>
        <v>49217</v>
      </c>
      <c r="CF25" s="11">
        <f t="shared" si="195"/>
        <v>0</v>
      </c>
      <c r="CG25" s="11">
        <f t="shared" si="196"/>
        <v>49217</v>
      </c>
      <c r="CH25" s="11">
        <f t="shared" si="197"/>
        <v>33290.6</v>
      </c>
      <c r="CI25" s="11"/>
      <c r="CJ25" s="21">
        <f t="shared" si="88"/>
        <v>43963.5</v>
      </c>
      <c r="CK25" s="11">
        <f t="shared" si="198"/>
        <v>0</v>
      </c>
      <c r="CL25" s="11">
        <f t="shared" si="89"/>
        <v>43963.5</v>
      </c>
      <c r="CM25" s="11">
        <f t="shared" si="199"/>
        <v>0</v>
      </c>
      <c r="CN25" s="11">
        <f t="shared" si="200"/>
        <v>43963.5</v>
      </c>
      <c r="CO25" s="11">
        <f t="shared" si="201"/>
        <v>0</v>
      </c>
      <c r="CP25" s="11"/>
      <c r="CQ25" s="21">
        <f t="shared" si="90"/>
        <v>228942</v>
      </c>
      <c r="CR25" s="11">
        <f t="shared" si="202"/>
        <v>152628</v>
      </c>
      <c r="CS25" s="11">
        <f t="shared" si="91"/>
        <v>76314</v>
      </c>
      <c r="CT25" s="11">
        <f t="shared" si="203"/>
        <v>0</v>
      </c>
      <c r="CU25" s="11">
        <f t="shared" si="204"/>
        <v>76314</v>
      </c>
      <c r="CV25" s="11">
        <f t="shared" si="205"/>
        <v>0</v>
      </c>
      <c r="CW25" s="11"/>
      <c r="CX25" s="21">
        <f t="shared" si="92"/>
        <v>15015</v>
      </c>
      <c r="CY25" s="11">
        <f t="shared" si="206"/>
        <v>9009</v>
      </c>
      <c r="CZ25" s="11">
        <f t="shared" si="93"/>
        <v>6006</v>
      </c>
      <c r="DA25" s="11">
        <f t="shared" si="207"/>
        <v>0</v>
      </c>
      <c r="DB25" s="11">
        <f t="shared" si="208"/>
        <v>6006</v>
      </c>
      <c r="DC25" s="11">
        <f t="shared" si="209"/>
        <v>0</v>
      </c>
      <c r="DD25" s="11"/>
      <c r="DE25" s="21">
        <f t="shared" si="94"/>
        <v>19355</v>
      </c>
      <c r="DF25" s="11">
        <f t="shared" si="210"/>
        <v>11613</v>
      </c>
      <c r="DG25" s="11">
        <f t="shared" si="95"/>
        <v>7742</v>
      </c>
      <c r="DH25" s="11">
        <f t="shared" si="211"/>
        <v>0</v>
      </c>
      <c r="DI25" s="11">
        <f t="shared" si="212"/>
        <v>7742</v>
      </c>
      <c r="DJ25" s="11">
        <f t="shared" si="213"/>
        <v>0</v>
      </c>
      <c r="DK25" s="11"/>
      <c r="DL25" s="21">
        <f t="shared" si="96"/>
        <v>40922</v>
      </c>
      <c r="DM25" s="11">
        <f t="shared" si="214"/>
        <v>24553.199999999997</v>
      </c>
      <c r="DN25" s="11">
        <f t="shared" si="97"/>
        <v>40922</v>
      </c>
      <c r="DO25" s="11">
        <f t="shared" si="215"/>
        <v>0</v>
      </c>
      <c r="DP25" s="11">
        <f t="shared" si="216"/>
        <v>40922</v>
      </c>
      <c r="DQ25" s="11">
        <f t="shared" si="217"/>
        <v>34507.199999999997</v>
      </c>
      <c r="DR25" s="11"/>
      <c r="DS25" s="93"/>
      <c r="DT25" s="21">
        <f t="shared" si="98"/>
        <v>37331.367410714003</v>
      </c>
      <c r="DU25" s="11">
        <f t="shared" si="218"/>
        <v>37331.367410714003</v>
      </c>
      <c r="DV25" s="11">
        <f t="shared" si="99"/>
        <v>0</v>
      </c>
      <c r="DW25" s="11">
        <f t="shared" si="219"/>
        <v>0</v>
      </c>
      <c r="DX25" s="11">
        <f t="shared" si="220"/>
        <v>0</v>
      </c>
      <c r="DY25" s="11">
        <f t="shared" si="221"/>
        <v>0</v>
      </c>
      <c r="DZ25" s="21">
        <f t="shared" si="100"/>
        <v>37331.367410714003</v>
      </c>
      <c r="EA25" s="11">
        <f t="shared" si="222"/>
        <v>37331.367410714003</v>
      </c>
      <c r="EB25" s="11">
        <f t="shared" si="101"/>
        <v>0</v>
      </c>
      <c r="EC25" s="11">
        <f t="shared" si="223"/>
        <v>0</v>
      </c>
      <c r="ED25" s="11">
        <f t="shared" si="224"/>
        <v>0</v>
      </c>
      <c r="EE25" s="11">
        <f t="shared" si="225"/>
        <v>0</v>
      </c>
      <c r="EF25" s="21">
        <f t="shared" si="102"/>
        <v>37331.367410714003</v>
      </c>
      <c r="EG25" s="11">
        <f t="shared" si="226"/>
        <v>37331.367410714003</v>
      </c>
      <c r="EH25" s="11">
        <f t="shared" si="103"/>
        <v>0</v>
      </c>
      <c r="EI25" s="11">
        <f t="shared" si="227"/>
        <v>0</v>
      </c>
      <c r="EJ25" s="11">
        <f t="shared" si="228"/>
        <v>0</v>
      </c>
      <c r="EK25" s="11">
        <f t="shared" si="229"/>
        <v>0</v>
      </c>
      <c r="EL25" s="21">
        <f t="shared" si="104"/>
        <v>37331.367410714003</v>
      </c>
      <c r="EM25" s="11">
        <f t="shared" si="230"/>
        <v>37331.367410714003</v>
      </c>
      <c r="EN25" s="11">
        <f t="shared" si="105"/>
        <v>0</v>
      </c>
      <c r="EO25" s="11">
        <f t="shared" si="231"/>
        <v>0</v>
      </c>
      <c r="EP25" s="11">
        <f t="shared" si="232"/>
        <v>0</v>
      </c>
      <c r="EQ25" s="11">
        <f t="shared" si="233"/>
        <v>0</v>
      </c>
      <c r="ER25" s="21">
        <f t="shared" si="106"/>
        <v>37331.367410714003</v>
      </c>
      <c r="ES25" s="11">
        <f t="shared" si="234"/>
        <v>37331.367410714003</v>
      </c>
      <c r="ET25" s="11">
        <f t="shared" si="107"/>
        <v>0</v>
      </c>
      <c r="EU25" s="11">
        <f t="shared" si="235"/>
        <v>0</v>
      </c>
      <c r="EV25" s="11">
        <f t="shared" si="236"/>
        <v>0</v>
      </c>
      <c r="EW25" s="11">
        <f t="shared" si="237"/>
        <v>0</v>
      </c>
      <c r="EX25" s="21">
        <f t="shared" si="108"/>
        <v>37331.367410714003</v>
      </c>
      <c r="EY25" s="11">
        <f t="shared" si="238"/>
        <v>37331.367410714003</v>
      </c>
      <c r="EZ25" s="11">
        <f t="shared" si="109"/>
        <v>0</v>
      </c>
      <c r="FA25" s="11">
        <f t="shared" si="239"/>
        <v>0</v>
      </c>
      <c r="FB25" s="11">
        <f t="shared" si="240"/>
        <v>0</v>
      </c>
      <c r="FC25" s="11">
        <f t="shared" si="241"/>
        <v>0</v>
      </c>
      <c r="FD25" s="21">
        <f t="shared" si="110"/>
        <v>37331.367410714003</v>
      </c>
      <c r="FE25" s="11">
        <f t="shared" si="242"/>
        <v>37331.367410714003</v>
      </c>
      <c r="FF25" s="11">
        <f t="shared" si="111"/>
        <v>0</v>
      </c>
      <c r="FG25" s="11">
        <f t="shared" si="243"/>
        <v>0</v>
      </c>
      <c r="FH25" s="11">
        <f t="shared" si="244"/>
        <v>0</v>
      </c>
      <c r="FI25" s="11">
        <f t="shared" si="245"/>
        <v>0</v>
      </c>
      <c r="FJ25" s="21">
        <f t="shared" si="112"/>
        <v>37331.367410714003</v>
      </c>
      <c r="FK25" s="11">
        <f t="shared" si="246"/>
        <v>37331.367410714003</v>
      </c>
      <c r="FL25" s="11">
        <f t="shared" si="113"/>
        <v>0</v>
      </c>
      <c r="FM25" s="11">
        <f t="shared" si="247"/>
        <v>0</v>
      </c>
      <c r="FN25" s="11">
        <f t="shared" si="248"/>
        <v>0</v>
      </c>
      <c r="FO25" s="11">
        <f t="shared" si="249"/>
        <v>0</v>
      </c>
      <c r="FP25" s="21">
        <f t="shared" si="114"/>
        <v>37331.367410714003</v>
      </c>
      <c r="FQ25" s="11">
        <f t="shared" si="250"/>
        <v>37331.367410714003</v>
      </c>
      <c r="FR25" s="11">
        <f t="shared" si="115"/>
        <v>0</v>
      </c>
      <c r="FS25" s="11">
        <f t="shared" si="251"/>
        <v>0</v>
      </c>
      <c r="FT25" s="11">
        <f t="shared" si="252"/>
        <v>0</v>
      </c>
      <c r="FU25" s="11">
        <f t="shared" si="253"/>
        <v>0</v>
      </c>
      <c r="FV25" s="21">
        <f t="shared" si="116"/>
        <v>37331.367410714003</v>
      </c>
      <c r="FW25" s="11">
        <f t="shared" si="254"/>
        <v>37331.367410714003</v>
      </c>
      <c r="FX25" s="11">
        <f t="shared" si="117"/>
        <v>0</v>
      </c>
      <c r="FY25" s="11">
        <f t="shared" si="255"/>
        <v>0</v>
      </c>
      <c r="FZ25" s="11">
        <f t="shared" si="256"/>
        <v>0</v>
      </c>
      <c r="GA25" s="11">
        <f t="shared" si="257"/>
        <v>0</v>
      </c>
      <c r="GB25" s="21">
        <f t="shared" si="118"/>
        <v>37331.367410714003</v>
      </c>
      <c r="GC25" s="11">
        <f t="shared" si="258"/>
        <v>37331.367410714003</v>
      </c>
      <c r="GD25" s="11">
        <f t="shared" si="119"/>
        <v>0</v>
      </c>
      <c r="GE25" s="11">
        <f t="shared" si="259"/>
        <v>0</v>
      </c>
      <c r="GF25" s="11">
        <f t="shared" si="260"/>
        <v>0</v>
      </c>
      <c r="GG25" s="11">
        <f t="shared" si="261"/>
        <v>0</v>
      </c>
      <c r="GH25" s="21">
        <f t="shared" si="120"/>
        <v>37331.367410714003</v>
      </c>
      <c r="GI25" s="11">
        <f t="shared" si="262"/>
        <v>37331.367410714003</v>
      </c>
      <c r="GJ25" s="11">
        <f t="shared" si="121"/>
        <v>0</v>
      </c>
      <c r="GK25" s="11">
        <f t="shared" si="263"/>
        <v>0</v>
      </c>
      <c r="GL25" s="11">
        <f t="shared" si="264"/>
        <v>0</v>
      </c>
      <c r="GM25" s="11">
        <f t="shared" si="265"/>
        <v>0</v>
      </c>
      <c r="GN25" s="21">
        <f t="shared" si="122"/>
        <v>37331.367410714003</v>
      </c>
      <c r="GO25" s="11">
        <f t="shared" si="266"/>
        <v>37331.367410714003</v>
      </c>
      <c r="GP25" s="11">
        <f t="shared" si="123"/>
        <v>0</v>
      </c>
      <c r="GQ25" s="11">
        <f t="shared" si="267"/>
        <v>0</v>
      </c>
      <c r="GR25" s="11">
        <f t="shared" si="268"/>
        <v>0</v>
      </c>
      <c r="GS25" s="11">
        <f t="shared" si="269"/>
        <v>0</v>
      </c>
      <c r="GT25" s="21">
        <f t="shared" si="124"/>
        <v>37331.367410714003</v>
      </c>
      <c r="GU25" s="11">
        <f t="shared" si="270"/>
        <v>37331.367410714003</v>
      </c>
      <c r="GV25" s="11">
        <f t="shared" si="125"/>
        <v>0</v>
      </c>
      <c r="GW25" s="11">
        <f t="shared" si="271"/>
        <v>0</v>
      </c>
      <c r="GX25" s="11">
        <f t="shared" si="272"/>
        <v>0</v>
      </c>
      <c r="GY25" s="11">
        <f t="shared" si="273"/>
        <v>0</v>
      </c>
      <c r="GZ25" s="96"/>
      <c r="HA25" s="21">
        <f t="shared" si="126"/>
        <v>0</v>
      </c>
      <c r="HB25" s="11">
        <f t="shared" si="274"/>
        <v>0</v>
      </c>
      <c r="HC25" s="11">
        <f t="shared" si="127"/>
        <v>0</v>
      </c>
      <c r="HD25" s="11">
        <f t="shared" si="275"/>
        <v>0</v>
      </c>
      <c r="HE25" s="11">
        <f t="shared" si="276"/>
        <v>0</v>
      </c>
      <c r="HF25" s="11">
        <f t="shared" si="277"/>
        <v>0</v>
      </c>
      <c r="HG25" s="21">
        <f t="shared" si="128"/>
        <v>0</v>
      </c>
      <c r="HH25" s="11">
        <f t="shared" si="278"/>
        <v>0</v>
      </c>
      <c r="HI25" s="11">
        <f t="shared" si="129"/>
        <v>0</v>
      </c>
      <c r="HJ25" s="11">
        <f t="shared" si="279"/>
        <v>0</v>
      </c>
      <c r="HK25" s="11">
        <f t="shared" si="280"/>
        <v>0</v>
      </c>
      <c r="HL25" s="11">
        <f t="shared" si="281"/>
        <v>0</v>
      </c>
      <c r="HM25" s="21">
        <f t="shared" si="130"/>
        <v>0</v>
      </c>
      <c r="HN25" s="11">
        <f t="shared" si="282"/>
        <v>0</v>
      </c>
      <c r="HO25" s="11">
        <f t="shared" si="131"/>
        <v>0</v>
      </c>
      <c r="HP25" s="11">
        <f t="shared" si="283"/>
        <v>0</v>
      </c>
      <c r="HQ25" s="11">
        <f t="shared" si="284"/>
        <v>0</v>
      </c>
      <c r="HR25" s="11">
        <f t="shared" si="285"/>
        <v>0</v>
      </c>
      <c r="HS25" s="21">
        <f t="shared" si="132"/>
        <v>0</v>
      </c>
      <c r="HT25" s="11">
        <f t="shared" si="286"/>
        <v>0</v>
      </c>
      <c r="HU25" s="11">
        <f t="shared" si="133"/>
        <v>0</v>
      </c>
      <c r="HV25" s="11">
        <f t="shared" si="287"/>
        <v>0</v>
      </c>
      <c r="HW25" s="11">
        <f t="shared" si="288"/>
        <v>0</v>
      </c>
      <c r="HX25" s="11">
        <f t="shared" si="289"/>
        <v>0</v>
      </c>
      <c r="HY25" s="21">
        <f t="shared" si="134"/>
        <v>0</v>
      </c>
      <c r="HZ25" s="11">
        <f t="shared" si="290"/>
        <v>0</v>
      </c>
      <c r="IA25" s="11">
        <f t="shared" si="135"/>
        <v>0</v>
      </c>
      <c r="IB25" s="11">
        <f t="shared" si="291"/>
        <v>0</v>
      </c>
      <c r="IC25" s="11">
        <f t="shared" si="292"/>
        <v>0</v>
      </c>
      <c r="ID25" s="11">
        <f t="shared" si="293"/>
        <v>0</v>
      </c>
      <c r="IE25" s="21">
        <f t="shared" si="136"/>
        <v>0</v>
      </c>
      <c r="IF25" s="11">
        <f t="shared" si="294"/>
        <v>0</v>
      </c>
      <c r="IG25" s="11">
        <f t="shared" si="137"/>
        <v>0</v>
      </c>
      <c r="IH25" s="11">
        <f t="shared" si="295"/>
        <v>0</v>
      </c>
      <c r="II25" s="11">
        <f t="shared" si="296"/>
        <v>0</v>
      </c>
      <c r="IJ25" s="11">
        <f t="shared" si="297"/>
        <v>0</v>
      </c>
      <c r="IK25" s="21">
        <f t="shared" si="138"/>
        <v>0</v>
      </c>
      <c r="IL25" s="11">
        <f t="shared" si="298"/>
        <v>0</v>
      </c>
      <c r="IM25" s="11">
        <f t="shared" si="139"/>
        <v>0</v>
      </c>
      <c r="IN25" s="11">
        <f t="shared" si="299"/>
        <v>0</v>
      </c>
      <c r="IO25" s="11">
        <f t="shared" si="300"/>
        <v>0</v>
      </c>
      <c r="IP25" s="11">
        <f t="shared" si="301"/>
        <v>0</v>
      </c>
      <c r="IQ25" s="21">
        <f t="shared" si="140"/>
        <v>0</v>
      </c>
      <c r="IR25" s="11">
        <f t="shared" si="302"/>
        <v>0</v>
      </c>
      <c r="IS25" s="11">
        <f t="shared" si="141"/>
        <v>0</v>
      </c>
      <c r="IT25" s="11">
        <f t="shared" si="303"/>
        <v>0</v>
      </c>
      <c r="IU25" s="11">
        <f t="shared" si="304"/>
        <v>0</v>
      </c>
      <c r="IV25" s="11">
        <f t="shared" si="305"/>
        <v>0</v>
      </c>
      <c r="IW25" s="21">
        <f t="shared" si="142"/>
        <v>0</v>
      </c>
      <c r="IX25" s="11">
        <f t="shared" si="306"/>
        <v>0</v>
      </c>
      <c r="IY25" s="11">
        <f t="shared" si="143"/>
        <v>0</v>
      </c>
      <c r="IZ25" s="11">
        <f t="shared" si="307"/>
        <v>0</v>
      </c>
      <c r="JA25" s="11">
        <f t="shared" si="308"/>
        <v>0</v>
      </c>
      <c r="JB25" s="11">
        <f t="shared" si="309"/>
        <v>0</v>
      </c>
      <c r="JC25" s="21">
        <f t="shared" si="144"/>
        <v>0</v>
      </c>
      <c r="JD25" s="11">
        <f t="shared" si="310"/>
        <v>0</v>
      </c>
      <c r="JE25" s="11">
        <f t="shared" si="145"/>
        <v>0</v>
      </c>
      <c r="JF25" s="11">
        <f t="shared" si="311"/>
        <v>0</v>
      </c>
      <c r="JG25" s="11">
        <f t="shared" si="312"/>
        <v>0</v>
      </c>
      <c r="JH25" s="11">
        <f t="shared" si="313"/>
        <v>0</v>
      </c>
      <c r="JI25" s="21">
        <f t="shared" si="146"/>
        <v>0</v>
      </c>
      <c r="JJ25" s="11">
        <f t="shared" si="314"/>
        <v>0</v>
      </c>
      <c r="JK25" s="11">
        <f t="shared" si="147"/>
        <v>0</v>
      </c>
      <c r="JL25" s="11">
        <f t="shared" si="315"/>
        <v>0</v>
      </c>
      <c r="JM25" s="11">
        <f t="shared" si="316"/>
        <v>0</v>
      </c>
      <c r="JN25" s="11">
        <f t="shared" si="317"/>
        <v>0</v>
      </c>
      <c r="JO25" s="21">
        <f t="shared" si="148"/>
        <v>0</v>
      </c>
      <c r="JP25" s="11">
        <f t="shared" si="318"/>
        <v>0</v>
      </c>
      <c r="JQ25" s="11">
        <f t="shared" si="149"/>
        <v>0</v>
      </c>
      <c r="JR25" s="11">
        <f t="shared" si="319"/>
        <v>0</v>
      </c>
      <c r="JS25" s="11">
        <f t="shared" si="320"/>
        <v>0</v>
      </c>
      <c r="JT25" s="11">
        <f t="shared" si="321"/>
        <v>0</v>
      </c>
      <c r="JU25" s="21">
        <f t="shared" si="150"/>
        <v>0</v>
      </c>
      <c r="JV25" s="11">
        <f t="shared" si="322"/>
        <v>0</v>
      </c>
      <c r="JW25" s="11">
        <f t="shared" si="151"/>
        <v>0</v>
      </c>
      <c r="JX25" s="11">
        <f t="shared" si="323"/>
        <v>0</v>
      </c>
      <c r="JY25" s="11">
        <f t="shared" si="324"/>
        <v>0</v>
      </c>
      <c r="JZ25" s="11">
        <f t="shared" si="325"/>
        <v>0</v>
      </c>
      <c r="KA25" s="21">
        <f t="shared" si="152"/>
        <v>0</v>
      </c>
      <c r="KB25" s="11">
        <f t="shared" si="326"/>
        <v>0</v>
      </c>
      <c r="KC25" s="11">
        <f t="shared" si="153"/>
        <v>0</v>
      </c>
      <c r="KD25" s="11">
        <f t="shared" si="327"/>
        <v>0</v>
      </c>
      <c r="KE25" s="11">
        <f t="shared" si="328"/>
        <v>0</v>
      </c>
      <c r="KF25" s="11">
        <f t="shared" si="329"/>
        <v>0</v>
      </c>
    </row>
    <row r="26" spans="1:292" ht="15" x14ac:dyDescent="0.25">
      <c r="C26" s="41">
        <v>44165</v>
      </c>
      <c r="D26" s="11">
        <f t="shared" si="60"/>
        <v>134489.60000000001</v>
      </c>
      <c r="E26" s="11">
        <f t="shared" si="61"/>
        <v>28313.600000000006</v>
      </c>
      <c r="F26" s="11">
        <f t="shared" si="62"/>
        <v>35392</v>
      </c>
      <c r="G26" s="11">
        <f t="shared" si="154"/>
        <v>0</v>
      </c>
      <c r="H26" s="11">
        <f t="shared" si="63"/>
        <v>35392</v>
      </c>
      <c r="I26" s="11">
        <f t="shared" si="64"/>
        <v>0</v>
      </c>
      <c r="J26" s="11"/>
      <c r="K26" s="21">
        <f t="shared" si="65"/>
        <v>136038</v>
      </c>
      <c r="L26" s="11">
        <f t="shared" si="155"/>
        <v>0</v>
      </c>
      <c r="M26" s="11">
        <f t="shared" si="66"/>
        <v>45346</v>
      </c>
      <c r="N26" s="11">
        <f t="shared" si="156"/>
        <v>0</v>
      </c>
      <c r="O26" s="11">
        <f t="shared" si="67"/>
        <v>45346</v>
      </c>
      <c r="P26" s="11">
        <f t="shared" si="157"/>
        <v>0</v>
      </c>
      <c r="Q26" s="11"/>
      <c r="R26" s="21">
        <f t="shared" si="68"/>
        <v>75650.399999999994</v>
      </c>
      <c r="S26" s="11">
        <f t="shared" si="158"/>
        <v>15926.399999999994</v>
      </c>
      <c r="T26" s="11">
        <f t="shared" si="69"/>
        <v>19908</v>
      </c>
      <c r="U26" s="11">
        <f t="shared" si="159"/>
        <v>0</v>
      </c>
      <c r="V26" s="11">
        <f t="shared" si="160"/>
        <v>19908</v>
      </c>
      <c r="W26" s="11">
        <f t="shared" si="161"/>
        <v>0</v>
      </c>
      <c r="X26" s="11"/>
      <c r="Y26" s="21">
        <f t="shared" si="70"/>
        <v>281587.59999999998</v>
      </c>
      <c r="Z26" s="11">
        <f t="shared" si="162"/>
        <v>59281.599999999977</v>
      </c>
      <c r="AA26" s="11">
        <f t="shared" si="71"/>
        <v>74102</v>
      </c>
      <c r="AB26" s="11">
        <f t="shared" si="163"/>
        <v>0</v>
      </c>
      <c r="AC26" s="11">
        <f t="shared" si="164"/>
        <v>74102</v>
      </c>
      <c r="AD26" s="11">
        <f t="shared" si="165"/>
        <v>0</v>
      </c>
      <c r="AE26" s="11"/>
      <c r="AF26" s="21">
        <f t="shared" si="72"/>
        <v>185808</v>
      </c>
      <c r="AG26" s="11">
        <f t="shared" si="166"/>
        <v>123872</v>
      </c>
      <c r="AH26" s="11">
        <f t="shared" si="73"/>
        <v>61936.000000000007</v>
      </c>
      <c r="AI26" s="11">
        <f t="shared" si="167"/>
        <v>0</v>
      </c>
      <c r="AJ26" s="11">
        <f t="shared" si="168"/>
        <v>61936.000000000007</v>
      </c>
      <c r="AK26" s="11">
        <f t="shared" si="169"/>
        <v>0</v>
      </c>
      <c r="AL26" s="11"/>
      <c r="AM26" s="21">
        <f t="shared" si="74"/>
        <v>76314</v>
      </c>
      <c r="AN26" s="11">
        <f t="shared" si="170"/>
        <v>50876</v>
      </c>
      <c r="AO26" s="11">
        <f t="shared" si="75"/>
        <v>25438.000000000004</v>
      </c>
      <c r="AP26" s="11">
        <f t="shared" si="171"/>
        <v>0</v>
      </c>
      <c r="AQ26" s="11">
        <f t="shared" si="172"/>
        <v>25438.000000000004</v>
      </c>
      <c r="AR26" s="11">
        <f t="shared" si="173"/>
        <v>0</v>
      </c>
      <c r="AS26" s="11"/>
      <c r="AT26" s="21">
        <f t="shared" si="76"/>
        <v>64147.999999999993</v>
      </c>
      <c r="AU26" s="11">
        <f t="shared" si="174"/>
        <v>0</v>
      </c>
      <c r="AV26" s="11">
        <f t="shared" si="77"/>
        <v>48111</v>
      </c>
      <c r="AW26" s="11">
        <f t="shared" si="175"/>
        <v>0</v>
      </c>
      <c r="AX26" s="11">
        <f t="shared" si="176"/>
        <v>48111</v>
      </c>
      <c r="AY26" s="11">
        <f t="shared" si="177"/>
        <v>0</v>
      </c>
      <c r="AZ26" s="11"/>
      <c r="BA26" s="21">
        <f t="shared" si="78"/>
        <v>97020</v>
      </c>
      <c r="BB26" s="11">
        <f t="shared" si="178"/>
        <v>0</v>
      </c>
      <c r="BC26" s="11">
        <f t="shared" si="79"/>
        <v>72765</v>
      </c>
      <c r="BD26" s="11">
        <f t="shared" si="179"/>
        <v>0</v>
      </c>
      <c r="BE26" s="11">
        <f t="shared" si="180"/>
        <v>72765</v>
      </c>
      <c r="BF26" s="11">
        <f t="shared" si="181"/>
        <v>0</v>
      </c>
      <c r="BG26" s="11"/>
      <c r="BH26" s="21">
        <f t="shared" si="80"/>
        <v>70784</v>
      </c>
      <c r="BI26" s="11">
        <f t="shared" si="182"/>
        <v>0</v>
      </c>
      <c r="BJ26" s="11">
        <f t="shared" si="81"/>
        <v>53087.999999999993</v>
      </c>
      <c r="BK26" s="11">
        <f t="shared" si="183"/>
        <v>0</v>
      </c>
      <c r="BL26" s="11">
        <f t="shared" si="184"/>
        <v>53087.999999999993</v>
      </c>
      <c r="BM26" s="11">
        <f t="shared" si="185"/>
        <v>0</v>
      </c>
      <c r="BN26" s="11"/>
      <c r="BO26" s="21">
        <f t="shared" si="82"/>
        <v>91245</v>
      </c>
      <c r="BP26" s="11">
        <f t="shared" si="186"/>
        <v>60830</v>
      </c>
      <c r="BQ26" s="11">
        <f t="shared" si="83"/>
        <v>12166.000000000002</v>
      </c>
      <c r="BR26" s="11">
        <f t="shared" si="187"/>
        <v>0</v>
      </c>
      <c r="BS26" s="11">
        <f t="shared" si="188"/>
        <v>12166.000000000002</v>
      </c>
      <c r="BT26" s="11">
        <f t="shared" si="189"/>
        <v>0</v>
      </c>
      <c r="BU26" s="11"/>
      <c r="BV26" s="21">
        <f t="shared" si="84"/>
        <v>65143.4</v>
      </c>
      <c r="BW26" s="11">
        <f t="shared" si="190"/>
        <v>13714.400000000001</v>
      </c>
      <c r="BX26" s="11">
        <f t="shared" si="85"/>
        <v>17143</v>
      </c>
      <c r="BY26" s="11">
        <f t="shared" si="191"/>
        <v>0</v>
      </c>
      <c r="BZ26" s="11">
        <f t="shared" si="192"/>
        <v>17143</v>
      </c>
      <c r="CA26" s="11">
        <f t="shared" si="193"/>
        <v>0</v>
      </c>
      <c r="CB26" s="11"/>
      <c r="CC26" s="21">
        <f t="shared" si="86"/>
        <v>187024.6</v>
      </c>
      <c r="CD26" s="11">
        <f t="shared" si="194"/>
        <v>39373.600000000006</v>
      </c>
      <c r="CE26" s="11">
        <f t="shared" si="87"/>
        <v>49217</v>
      </c>
      <c r="CF26" s="11">
        <f t="shared" si="195"/>
        <v>0</v>
      </c>
      <c r="CG26" s="11">
        <f t="shared" si="196"/>
        <v>49217</v>
      </c>
      <c r="CH26" s="11">
        <f t="shared" si="197"/>
        <v>0</v>
      </c>
      <c r="CI26" s="11"/>
      <c r="CJ26" s="21">
        <f t="shared" si="88"/>
        <v>131890.5</v>
      </c>
      <c r="CK26" s="11">
        <f t="shared" si="198"/>
        <v>87927</v>
      </c>
      <c r="CL26" s="11">
        <f t="shared" si="89"/>
        <v>43963.5</v>
      </c>
      <c r="CM26" s="11">
        <f t="shared" si="199"/>
        <v>0</v>
      </c>
      <c r="CN26" s="11">
        <f t="shared" si="200"/>
        <v>43963.5</v>
      </c>
      <c r="CO26" s="11">
        <f t="shared" si="201"/>
        <v>0</v>
      </c>
      <c r="CP26" s="11"/>
      <c r="CQ26" s="21">
        <f t="shared" si="90"/>
        <v>228942</v>
      </c>
      <c r="CR26" s="11">
        <f t="shared" si="202"/>
        <v>0</v>
      </c>
      <c r="CS26" s="11">
        <f t="shared" si="91"/>
        <v>76314</v>
      </c>
      <c r="CT26" s="11">
        <f t="shared" si="203"/>
        <v>0</v>
      </c>
      <c r="CU26" s="11">
        <f t="shared" si="204"/>
        <v>76314</v>
      </c>
      <c r="CV26" s="11">
        <f t="shared" si="205"/>
        <v>0</v>
      </c>
      <c r="CW26" s="11"/>
      <c r="CX26" s="21">
        <f t="shared" si="92"/>
        <v>45045</v>
      </c>
      <c r="CY26" s="11">
        <f t="shared" si="206"/>
        <v>30030</v>
      </c>
      <c r="CZ26" s="11">
        <f t="shared" si="93"/>
        <v>6006</v>
      </c>
      <c r="DA26" s="11">
        <f t="shared" si="207"/>
        <v>0</v>
      </c>
      <c r="DB26" s="11">
        <f t="shared" si="208"/>
        <v>6006</v>
      </c>
      <c r="DC26" s="11">
        <f t="shared" si="209"/>
        <v>0</v>
      </c>
      <c r="DD26" s="11"/>
      <c r="DE26" s="21">
        <f t="shared" si="94"/>
        <v>58065</v>
      </c>
      <c r="DF26" s="11">
        <f t="shared" si="210"/>
        <v>38710</v>
      </c>
      <c r="DG26" s="11">
        <f t="shared" si="95"/>
        <v>7742</v>
      </c>
      <c r="DH26" s="11">
        <f t="shared" si="211"/>
        <v>0</v>
      </c>
      <c r="DI26" s="11">
        <f t="shared" si="212"/>
        <v>7742</v>
      </c>
      <c r="DJ26" s="11">
        <f t="shared" si="213"/>
        <v>0</v>
      </c>
      <c r="DK26" s="11"/>
      <c r="DL26" s="21">
        <f t="shared" si="96"/>
        <v>122766</v>
      </c>
      <c r="DM26" s="11">
        <f t="shared" si="214"/>
        <v>81844</v>
      </c>
      <c r="DN26" s="11">
        <f t="shared" si="97"/>
        <v>40922</v>
      </c>
      <c r="DO26" s="11">
        <f t="shared" si="215"/>
        <v>0</v>
      </c>
      <c r="DP26" s="11">
        <f t="shared" si="216"/>
        <v>40922</v>
      </c>
      <c r="DQ26" s="11">
        <f t="shared" si="217"/>
        <v>0</v>
      </c>
      <c r="DR26" s="11"/>
      <c r="DS26" s="93"/>
      <c r="DT26" s="21">
        <f t="shared" si="98"/>
        <v>89595.281785713611</v>
      </c>
      <c r="DU26" s="11">
        <f t="shared" si="218"/>
        <v>52263.914374999607</v>
      </c>
      <c r="DV26" s="11">
        <f t="shared" si="99"/>
        <v>0</v>
      </c>
      <c r="DW26" s="11">
        <f t="shared" si="219"/>
        <v>0</v>
      </c>
      <c r="DX26" s="11">
        <f t="shared" si="220"/>
        <v>0</v>
      </c>
      <c r="DY26" s="11">
        <f t="shared" si="221"/>
        <v>0</v>
      </c>
      <c r="DZ26" s="21">
        <f t="shared" si="100"/>
        <v>89595.281785713611</v>
      </c>
      <c r="EA26" s="11">
        <f t="shared" si="222"/>
        <v>52263.914374999607</v>
      </c>
      <c r="EB26" s="11">
        <f t="shared" si="101"/>
        <v>0</v>
      </c>
      <c r="EC26" s="11">
        <f t="shared" si="223"/>
        <v>0</v>
      </c>
      <c r="ED26" s="11">
        <f t="shared" si="224"/>
        <v>0</v>
      </c>
      <c r="EE26" s="11">
        <f t="shared" si="225"/>
        <v>0</v>
      </c>
      <c r="EF26" s="21">
        <f t="shared" si="102"/>
        <v>89595.281785713611</v>
      </c>
      <c r="EG26" s="11">
        <f t="shared" si="226"/>
        <v>52263.914374999607</v>
      </c>
      <c r="EH26" s="11">
        <f t="shared" si="103"/>
        <v>0</v>
      </c>
      <c r="EI26" s="11">
        <f t="shared" si="227"/>
        <v>0</v>
      </c>
      <c r="EJ26" s="11">
        <f t="shared" si="228"/>
        <v>0</v>
      </c>
      <c r="EK26" s="11">
        <f t="shared" si="229"/>
        <v>0</v>
      </c>
      <c r="EL26" s="21">
        <f t="shared" si="104"/>
        <v>89595.281785713611</v>
      </c>
      <c r="EM26" s="11">
        <f t="shared" si="230"/>
        <v>52263.914374999607</v>
      </c>
      <c r="EN26" s="11">
        <f t="shared" si="105"/>
        <v>0</v>
      </c>
      <c r="EO26" s="11">
        <f t="shared" si="231"/>
        <v>0</v>
      </c>
      <c r="EP26" s="11">
        <f t="shared" si="232"/>
        <v>0</v>
      </c>
      <c r="EQ26" s="11">
        <f t="shared" si="233"/>
        <v>0</v>
      </c>
      <c r="ER26" s="21">
        <f t="shared" si="106"/>
        <v>89595.281785713611</v>
      </c>
      <c r="ES26" s="11">
        <f t="shared" si="234"/>
        <v>52263.914374999607</v>
      </c>
      <c r="ET26" s="11">
        <f t="shared" si="107"/>
        <v>0</v>
      </c>
      <c r="EU26" s="11">
        <f t="shared" si="235"/>
        <v>0</v>
      </c>
      <c r="EV26" s="11">
        <f t="shared" si="236"/>
        <v>0</v>
      </c>
      <c r="EW26" s="11">
        <f t="shared" si="237"/>
        <v>0</v>
      </c>
      <c r="EX26" s="21">
        <f t="shared" si="108"/>
        <v>89595.281785713611</v>
      </c>
      <c r="EY26" s="11">
        <f t="shared" si="238"/>
        <v>52263.914374999607</v>
      </c>
      <c r="EZ26" s="11">
        <f t="shared" si="109"/>
        <v>0</v>
      </c>
      <c r="FA26" s="11">
        <f t="shared" si="239"/>
        <v>0</v>
      </c>
      <c r="FB26" s="11">
        <f t="shared" si="240"/>
        <v>0</v>
      </c>
      <c r="FC26" s="11">
        <f t="shared" si="241"/>
        <v>0</v>
      </c>
      <c r="FD26" s="21">
        <f t="shared" si="110"/>
        <v>89595.281785713611</v>
      </c>
      <c r="FE26" s="11">
        <f t="shared" si="242"/>
        <v>52263.914374999607</v>
      </c>
      <c r="FF26" s="11">
        <f t="shared" si="111"/>
        <v>0</v>
      </c>
      <c r="FG26" s="11">
        <f t="shared" si="243"/>
        <v>0</v>
      </c>
      <c r="FH26" s="11">
        <f t="shared" si="244"/>
        <v>0</v>
      </c>
      <c r="FI26" s="11">
        <f t="shared" si="245"/>
        <v>0</v>
      </c>
      <c r="FJ26" s="21">
        <f t="shared" si="112"/>
        <v>89595.281785713611</v>
      </c>
      <c r="FK26" s="11">
        <f t="shared" si="246"/>
        <v>52263.914374999607</v>
      </c>
      <c r="FL26" s="11">
        <f t="shared" si="113"/>
        <v>0</v>
      </c>
      <c r="FM26" s="11">
        <f t="shared" si="247"/>
        <v>0</v>
      </c>
      <c r="FN26" s="11">
        <f t="shared" si="248"/>
        <v>0</v>
      </c>
      <c r="FO26" s="11">
        <f t="shared" si="249"/>
        <v>0</v>
      </c>
      <c r="FP26" s="21">
        <f t="shared" si="114"/>
        <v>89595.281785713611</v>
      </c>
      <c r="FQ26" s="11">
        <f t="shared" si="250"/>
        <v>52263.914374999607</v>
      </c>
      <c r="FR26" s="11">
        <f t="shared" si="115"/>
        <v>0</v>
      </c>
      <c r="FS26" s="11">
        <f t="shared" si="251"/>
        <v>0</v>
      </c>
      <c r="FT26" s="11">
        <f t="shared" si="252"/>
        <v>0</v>
      </c>
      <c r="FU26" s="11">
        <f t="shared" si="253"/>
        <v>0</v>
      </c>
      <c r="FV26" s="21">
        <f t="shared" si="116"/>
        <v>89595.281785713611</v>
      </c>
      <c r="FW26" s="11">
        <f t="shared" si="254"/>
        <v>52263.914374999607</v>
      </c>
      <c r="FX26" s="11">
        <f t="shared" si="117"/>
        <v>0</v>
      </c>
      <c r="FY26" s="11">
        <f t="shared" si="255"/>
        <v>0</v>
      </c>
      <c r="FZ26" s="11">
        <f t="shared" si="256"/>
        <v>0</v>
      </c>
      <c r="GA26" s="11">
        <f t="shared" si="257"/>
        <v>0</v>
      </c>
      <c r="GB26" s="21">
        <f t="shared" si="118"/>
        <v>89595.281785713611</v>
      </c>
      <c r="GC26" s="11">
        <f t="shared" si="258"/>
        <v>52263.914374999607</v>
      </c>
      <c r="GD26" s="11">
        <f t="shared" si="119"/>
        <v>0</v>
      </c>
      <c r="GE26" s="11">
        <f t="shared" si="259"/>
        <v>0</v>
      </c>
      <c r="GF26" s="11">
        <f t="shared" si="260"/>
        <v>0</v>
      </c>
      <c r="GG26" s="11">
        <f t="shared" si="261"/>
        <v>0</v>
      </c>
      <c r="GH26" s="21">
        <f t="shared" si="120"/>
        <v>89595.281785713611</v>
      </c>
      <c r="GI26" s="11">
        <f t="shared" si="262"/>
        <v>52263.914374999607</v>
      </c>
      <c r="GJ26" s="11">
        <f t="shared" si="121"/>
        <v>0</v>
      </c>
      <c r="GK26" s="11">
        <f t="shared" si="263"/>
        <v>0</v>
      </c>
      <c r="GL26" s="11">
        <f t="shared" si="264"/>
        <v>0</v>
      </c>
      <c r="GM26" s="11">
        <f t="shared" si="265"/>
        <v>0</v>
      </c>
      <c r="GN26" s="21">
        <f t="shared" si="122"/>
        <v>89595.281785713611</v>
      </c>
      <c r="GO26" s="11">
        <f t="shared" si="266"/>
        <v>52263.914374999607</v>
      </c>
      <c r="GP26" s="11">
        <f t="shared" si="123"/>
        <v>0</v>
      </c>
      <c r="GQ26" s="11">
        <f t="shared" si="267"/>
        <v>0</v>
      </c>
      <c r="GR26" s="11">
        <f t="shared" si="268"/>
        <v>0</v>
      </c>
      <c r="GS26" s="11">
        <f t="shared" si="269"/>
        <v>0</v>
      </c>
      <c r="GT26" s="21">
        <f t="shared" si="124"/>
        <v>89595.281785713611</v>
      </c>
      <c r="GU26" s="11">
        <f t="shared" si="270"/>
        <v>52263.914374999607</v>
      </c>
      <c r="GV26" s="11">
        <f t="shared" si="125"/>
        <v>0</v>
      </c>
      <c r="GW26" s="11">
        <f t="shared" si="271"/>
        <v>0</v>
      </c>
      <c r="GX26" s="11">
        <f t="shared" si="272"/>
        <v>0</v>
      </c>
      <c r="GY26" s="11">
        <f t="shared" si="273"/>
        <v>0</v>
      </c>
      <c r="GZ26" s="96"/>
      <c r="HA26" s="21">
        <f t="shared" si="126"/>
        <v>37331.367410714003</v>
      </c>
      <c r="HB26" s="11">
        <f t="shared" si="274"/>
        <v>37331.367410714003</v>
      </c>
      <c r="HC26" s="11">
        <f t="shared" si="127"/>
        <v>0</v>
      </c>
      <c r="HD26" s="11">
        <f t="shared" si="275"/>
        <v>0</v>
      </c>
      <c r="HE26" s="11">
        <f t="shared" si="276"/>
        <v>0</v>
      </c>
      <c r="HF26" s="11">
        <f t="shared" si="277"/>
        <v>0</v>
      </c>
      <c r="HG26" s="21">
        <f t="shared" si="128"/>
        <v>37331.367410714003</v>
      </c>
      <c r="HH26" s="11">
        <f t="shared" si="278"/>
        <v>37331.367410714003</v>
      </c>
      <c r="HI26" s="11">
        <f t="shared" si="129"/>
        <v>0</v>
      </c>
      <c r="HJ26" s="11">
        <f t="shared" si="279"/>
        <v>0</v>
      </c>
      <c r="HK26" s="11">
        <f t="shared" si="280"/>
        <v>0</v>
      </c>
      <c r="HL26" s="11">
        <f t="shared" si="281"/>
        <v>0</v>
      </c>
      <c r="HM26" s="21">
        <f t="shared" si="130"/>
        <v>37331.367410714003</v>
      </c>
      <c r="HN26" s="11">
        <f t="shared" si="282"/>
        <v>37331.367410714003</v>
      </c>
      <c r="HO26" s="11">
        <f t="shared" si="131"/>
        <v>0</v>
      </c>
      <c r="HP26" s="11">
        <f t="shared" si="283"/>
        <v>0</v>
      </c>
      <c r="HQ26" s="11">
        <f t="shared" si="284"/>
        <v>0</v>
      </c>
      <c r="HR26" s="11">
        <f t="shared" si="285"/>
        <v>0</v>
      </c>
      <c r="HS26" s="21">
        <f t="shared" si="132"/>
        <v>37331.367410714003</v>
      </c>
      <c r="HT26" s="11">
        <f t="shared" si="286"/>
        <v>37331.367410714003</v>
      </c>
      <c r="HU26" s="11">
        <f t="shared" si="133"/>
        <v>0</v>
      </c>
      <c r="HV26" s="11">
        <f t="shared" si="287"/>
        <v>0</v>
      </c>
      <c r="HW26" s="11">
        <f t="shared" si="288"/>
        <v>0</v>
      </c>
      <c r="HX26" s="11">
        <f t="shared" si="289"/>
        <v>0</v>
      </c>
      <c r="HY26" s="21">
        <f t="shared" si="134"/>
        <v>37331.367410714003</v>
      </c>
      <c r="HZ26" s="11">
        <f t="shared" si="290"/>
        <v>37331.367410714003</v>
      </c>
      <c r="IA26" s="11">
        <f t="shared" si="135"/>
        <v>0</v>
      </c>
      <c r="IB26" s="11">
        <f t="shared" si="291"/>
        <v>0</v>
      </c>
      <c r="IC26" s="11">
        <f t="shared" si="292"/>
        <v>0</v>
      </c>
      <c r="ID26" s="11">
        <f t="shared" si="293"/>
        <v>0</v>
      </c>
      <c r="IE26" s="21">
        <f t="shared" si="136"/>
        <v>37331.367410714003</v>
      </c>
      <c r="IF26" s="11">
        <f t="shared" si="294"/>
        <v>37331.367410714003</v>
      </c>
      <c r="IG26" s="11">
        <f t="shared" si="137"/>
        <v>0</v>
      </c>
      <c r="IH26" s="11">
        <f t="shared" si="295"/>
        <v>0</v>
      </c>
      <c r="II26" s="11">
        <f t="shared" si="296"/>
        <v>0</v>
      </c>
      <c r="IJ26" s="11">
        <f t="shared" si="297"/>
        <v>0</v>
      </c>
      <c r="IK26" s="21">
        <f t="shared" si="138"/>
        <v>37331.367410714003</v>
      </c>
      <c r="IL26" s="11">
        <f t="shared" si="298"/>
        <v>37331.367410714003</v>
      </c>
      <c r="IM26" s="11">
        <f t="shared" si="139"/>
        <v>0</v>
      </c>
      <c r="IN26" s="11">
        <f t="shared" si="299"/>
        <v>0</v>
      </c>
      <c r="IO26" s="11">
        <f t="shared" si="300"/>
        <v>0</v>
      </c>
      <c r="IP26" s="11">
        <f t="shared" si="301"/>
        <v>0</v>
      </c>
      <c r="IQ26" s="21">
        <f t="shared" si="140"/>
        <v>37331.367410714003</v>
      </c>
      <c r="IR26" s="11">
        <f t="shared" si="302"/>
        <v>37331.367410714003</v>
      </c>
      <c r="IS26" s="11">
        <f t="shared" si="141"/>
        <v>0</v>
      </c>
      <c r="IT26" s="11">
        <f t="shared" si="303"/>
        <v>0</v>
      </c>
      <c r="IU26" s="11">
        <f t="shared" si="304"/>
        <v>0</v>
      </c>
      <c r="IV26" s="11">
        <f t="shared" si="305"/>
        <v>0</v>
      </c>
      <c r="IW26" s="21">
        <f t="shared" si="142"/>
        <v>37331.367410714003</v>
      </c>
      <c r="IX26" s="11">
        <f t="shared" si="306"/>
        <v>37331.367410714003</v>
      </c>
      <c r="IY26" s="11">
        <f t="shared" si="143"/>
        <v>0</v>
      </c>
      <c r="IZ26" s="11">
        <f t="shared" si="307"/>
        <v>0</v>
      </c>
      <c r="JA26" s="11">
        <f t="shared" si="308"/>
        <v>0</v>
      </c>
      <c r="JB26" s="11">
        <f t="shared" si="309"/>
        <v>0</v>
      </c>
      <c r="JC26" s="21">
        <f t="shared" si="144"/>
        <v>37331.367410714003</v>
      </c>
      <c r="JD26" s="11">
        <f t="shared" si="310"/>
        <v>37331.367410714003</v>
      </c>
      <c r="JE26" s="11">
        <f t="shared" si="145"/>
        <v>0</v>
      </c>
      <c r="JF26" s="11">
        <f t="shared" si="311"/>
        <v>0</v>
      </c>
      <c r="JG26" s="11">
        <f t="shared" si="312"/>
        <v>0</v>
      </c>
      <c r="JH26" s="11">
        <f t="shared" si="313"/>
        <v>0</v>
      </c>
      <c r="JI26" s="21">
        <f t="shared" si="146"/>
        <v>37331.367410714003</v>
      </c>
      <c r="JJ26" s="11">
        <f t="shared" si="314"/>
        <v>37331.367410714003</v>
      </c>
      <c r="JK26" s="11">
        <f t="shared" si="147"/>
        <v>0</v>
      </c>
      <c r="JL26" s="11">
        <f t="shared" si="315"/>
        <v>0</v>
      </c>
      <c r="JM26" s="11">
        <f t="shared" si="316"/>
        <v>0</v>
      </c>
      <c r="JN26" s="11">
        <f t="shared" si="317"/>
        <v>0</v>
      </c>
      <c r="JO26" s="21">
        <f t="shared" si="148"/>
        <v>37331.367410714003</v>
      </c>
      <c r="JP26" s="11">
        <f t="shared" si="318"/>
        <v>37331.367410714003</v>
      </c>
      <c r="JQ26" s="11">
        <f t="shared" si="149"/>
        <v>0</v>
      </c>
      <c r="JR26" s="11">
        <f t="shared" si="319"/>
        <v>0</v>
      </c>
      <c r="JS26" s="11">
        <f t="shared" si="320"/>
        <v>0</v>
      </c>
      <c r="JT26" s="11">
        <f t="shared" si="321"/>
        <v>0</v>
      </c>
      <c r="JU26" s="21">
        <f t="shared" si="150"/>
        <v>37331.367410714003</v>
      </c>
      <c r="JV26" s="11">
        <f t="shared" si="322"/>
        <v>37331.367410714003</v>
      </c>
      <c r="JW26" s="11">
        <f t="shared" si="151"/>
        <v>0</v>
      </c>
      <c r="JX26" s="11">
        <f t="shared" si="323"/>
        <v>0</v>
      </c>
      <c r="JY26" s="11">
        <f t="shared" si="324"/>
        <v>0</v>
      </c>
      <c r="JZ26" s="11">
        <f t="shared" si="325"/>
        <v>0</v>
      </c>
      <c r="KA26" s="21">
        <f t="shared" si="152"/>
        <v>37331.367410714003</v>
      </c>
      <c r="KB26" s="11">
        <f t="shared" si="326"/>
        <v>37331.367410714003</v>
      </c>
      <c r="KC26" s="11">
        <f t="shared" si="153"/>
        <v>0</v>
      </c>
      <c r="KD26" s="11">
        <f t="shared" si="327"/>
        <v>0</v>
      </c>
      <c r="KE26" s="11">
        <f t="shared" si="328"/>
        <v>0</v>
      </c>
      <c r="KF26" s="11">
        <f t="shared" si="329"/>
        <v>0</v>
      </c>
    </row>
    <row r="27" spans="1:292" ht="15" x14ac:dyDescent="0.25">
      <c r="C27" s="41">
        <v>44196</v>
      </c>
      <c r="D27" s="11">
        <f t="shared" si="60"/>
        <v>141568</v>
      </c>
      <c r="E27" s="11">
        <f t="shared" si="61"/>
        <v>7078.3999999999942</v>
      </c>
      <c r="F27" s="11">
        <f t="shared" si="62"/>
        <v>35392</v>
      </c>
      <c r="G27" s="11">
        <f t="shared" si="154"/>
        <v>0</v>
      </c>
      <c r="H27" s="11">
        <f t="shared" si="63"/>
        <v>35392</v>
      </c>
      <c r="I27" s="11">
        <f t="shared" si="64"/>
        <v>0</v>
      </c>
      <c r="J27" s="11"/>
      <c r="K27" s="21">
        <f t="shared" si="65"/>
        <v>181384</v>
      </c>
      <c r="L27" s="11">
        <f t="shared" si="155"/>
        <v>45346</v>
      </c>
      <c r="M27" s="11">
        <f t="shared" si="66"/>
        <v>45346</v>
      </c>
      <c r="N27" s="11">
        <f t="shared" si="156"/>
        <v>0</v>
      </c>
      <c r="O27" s="11">
        <f t="shared" si="67"/>
        <v>45346</v>
      </c>
      <c r="P27" s="11">
        <f t="shared" si="157"/>
        <v>0</v>
      </c>
      <c r="Q27" s="11"/>
      <c r="R27" s="21">
        <f t="shared" si="68"/>
        <v>79632</v>
      </c>
      <c r="S27" s="11">
        <f t="shared" si="158"/>
        <v>3981.6000000000058</v>
      </c>
      <c r="T27" s="11">
        <f t="shared" si="69"/>
        <v>19908</v>
      </c>
      <c r="U27" s="11">
        <f t="shared" si="159"/>
        <v>0</v>
      </c>
      <c r="V27" s="11">
        <f t="shared" si="160"/>
        <v>19908</v>
      </c>
      <c r="W27" s="11">
        <f t="shared" si="161"/>
        <v>0</v>
      </c>
      <c r="X27" s="11"/>
      <c r="Y27" s="21">
        <f t="shared" si="70"/>
        <v>296408</v>
      </c>
      <c r="Z27" s="11">
        <f t="shared" si="162"/>
        <v>14820.400000000023</v>
      </c>
      <c r="AA27" s="11">
        <f t="shared" si="71"/>
        <v>74102</v>
      </c>
      <c r="AB27" s="11">
        <f t="shared" si="163"/>
        <v>0</v>
      </c>
      <c r="AC27" s="11">
        <f t="shared" si="164"/>
        <v>74102</v>
      </c>
      <c r="AD27" s="11">
        <f t="shared" si="165"/>
        <v>0</v>
      </c>
      <c r="AE27" s="11"/>
      <c r="AF27" s="21">
        <f t="shared" si="72"/>
        <v>235356.79999999999</v>
      </c>
      <c r="AG27" s="11">
        <f t="shared" si="166"/>
        <v>49548.799999999988</v>
      </c>
      <c r="AH27" s="11">
        <f t="shared" si="73"/>
        <v>61936.000000000007</v>
      </c>
      <c r="AI27" s="11">
        <f t="shared" si="167"/>
        <v>0</v>
      </c>
      <c r="AJ27" s="11">
        <f t="shared" si="168"/>
        <v>61936.000000000007</v>
      </c>
      <c r="AK27" s="11">
        <f t="shared" si="169"/>
        <v>0</v>
      </c>
      <c r="AL27" s="11"/>
      <c r="AM27" s="21">
        <f t="shared" si="74"/>
        <v>96664.4</v>
      </c>
      <c r="AN27" s="11">
        <f t="shared" si="170"/>
        <v>20350.399999999994</v>
      </c>
      <c r="AO27" s="11">
        <f t="shared" si="75"/>
        <v>25438.000000000004</v>
      </c>
      <c r="AP27" s="11">
        <f t="shared" si="171"/>
        <v>0</v>
      </c>
      <c r="AQ27" s="11">
        <f t="shared" si="172"/>
        <v>25438.000000000004</v>
      </c>
      <c r="AR27" s="11">
        <f t="shared" si="173"/>
        <v>0</v>
      </c>
      <c r="AS27" s="11"/>
      <c r="AT27" s="21">
        <f t="shared" si="76"/>
        <v>64147.999999999993</v>
      </c>
      <c r="AU27" s="11">
        <f t="shared" si="174"/>
        <v>0</v>
      </c>
      <c r="AV27" s="11">
        <f t="shared" si="77"/>
        <v>48111</v>
      </c>
      <c r="AW27" s="11">
        <f t="shared" si="175"/>
        <v>0</v>
      </c>
      <c r="AX27" s="11">
        <f t="shared" si="176"/>
        <v>48111</v>
      </c>
      <c r="AY27" s="11">
        <f t="shared" si="177"/>
        <v>0</v>
      </c>
      <c r="AZ27" s="11"/>
      <c r="BA27" s="21">
        <f t="shared" si="78"/>
        <v>97020</v>
      </c>
      <c r="BB27" s="11">
        <f t="shared" si="178"/>
        <v>0</v>
      </c>
      <c r="BC27" s="11">
        <f t="shared" si="79"/>
        <v>72765</v>
      </c>
      <c r="BD27" s="11">
        <f t="shared" si="179"/>
        <v>0</v>
      </c>
      <c r="BE27" s="11">
        <f t="shared" si="180"/>
        <v>72765</v>
      </c>
      <c r="BF27" s="11">
        <f t="shared" si="181"/>
        <v>0</v>
      </c>
      <c r="BG27" s="11"/>
      <c r="BH27" s="21">
        <f t="shared" si="80"/>
        <v>70784</v>
      </c>
      <c r="BI27" s="11">
        <f t="shared" si="182"/>
        <v>0</v>
      </c>
      <c r="BJ27" s="11">
        <f t="shared" si="81"/>
        <v>53087.999999999993</v>
      </c>
      <c r="BK27" s="11">
        <f t="shared" si="183"/>
        <v>0</v>
      </c>
      <c r="BL27" s="11">
        <f t="shared" si="184"/>
        <v>53087.999999999993</v>
      </c>
      <c r="BM27" s="11">
        <f t="shared" si="185"/>
        <v>0</v>
      </c>
      <c r="BN27" s="11"/>
      <c r="BO27" s="21">
        <f t="shared" si="82"/>
        <v>115577</v>
      </c>
      <c r="BP27" s="11">
        <f t="shared" si="186"/>
        <v>24332</v>
      </c>
      <c r="BQ27" s="11">
        <f t="shared" si="83"/>
        <v>12166.000000000002</v>
      </c>
      <c r="BR27" s="11">
        <f t="shared" si="187"/>
        <v>0</v>
      </c>
      <c r="BS27" s="11">
        <f t="shared" si="188"/>
        <v>12166.000000000002</v>
      </c>
      <c r="BT27" s="11">
        <f t="shared" si="189"/>
        <v>0</v>
      </c>
      <c r="BU27" s="11"/>
      <c r="BV27" s="21">
        <f t="shared" si="84"/>
        <v>68572</v>
      </c>
      <c r="BW27" s="11">
        <f t="shared" si="190"/>
        <v>3428.5999999999985</v>
      </c>
      <c r="BX27" s="11">
        <f t="shared" si="85"/>
        <v>17143</v>
      </c>
      <c r="BY27" s="11">
        <f t="shared" si="191"/>
        <v>0</v>
      </c>
      <c r="BZ27" s="11">
        <f t="shared" si="192"/>
        <v>17143</v>
      </c>
      <c r="CA27" s="11">
        <f t="shared" si="193"/>
        <v>0</v>
      </c>
      <c r="CB27" s="11"/>
      <c r="CC27" s="21">
        <f t="shared" si="86"/>
        <v>196868</v>
      </c>
      <c r="CD27" s="11">
        <f t="shared" si="194"/>
        <v>9843.3999999999942</v>
      </c>
      <c r="CE27" s="11">
        <f t="shared" si="87"/>
        <v>49217</v>
      </c>
      <c r="CF27" s="11">
        <f t="shared" si="195"/>
        <v>0</v>
      </c>
      <c r="CG27" s="11">
        <f t="shared" si="196"/>
        <v>49217</v>
      </c>
      <c r="CH27" s="11">
        <f t="shared" si="197"/>
        <v>0</v>
      </c>
      <c r="CI27" s="11"/>
      <c r="CJ27" s="21">
        <f t="shared" si="88"/>
        <v>131890.5</v>
      </c>
      <c r="CK27" s="11">
        <f t="shared" si="198"/>
        <v>0</v>
      </c>
      <c r="CL27" s="11">
        <f t="shared" si="89"/>
        <v>43963.5</v>
      </c>
      <c r="CM27" s="11">
        <f t="shared" si="199"/>
        <v>0</v>
      </c>
      <c r="CN27" s="11">
        <f t="shared" si="200"/>
        <v>43963.5</v>
      </c>
      <c r="CO27" s="11">
        <f t="shared" si="201"/>
        <v>0</v>
      </c>
      <c r="CP27" s="11"/>
      <c r="CQ27" s="21">
        <f t="shared" si="90"/>
        <v>289993.2</v>
      </c>
      <c r="CR27" s="11">
        <f t="shared" si="202"/>
        <v>61051.200000000012</v>
      </c>
      <c r="CS27" s="11">
        <f t="shared" si="91"/>
        <v>76314</v>
      </c>
      <c r="CT27" s="11">
        <f t="shared" si="203"/>
        <v>0</v>
      </c>
      <c r="CU27" s="11">
        <f t="shared" si="204"/>
        <v>76314</v>
      </c>
      <c r="CV27" s="11">
        <f t="shared" si="205"/>
        <v>0</v>
      </c>
      <c r="CW27" s="11"/>
      <c r="CX27" s="21">
        <f t="shared" si="92"/>
        <v>45045</v>
      </c>
      <c r="CY27" s="11">
        <f t="shared" si="206"/>
        <v>0</v>
      </c>
      <c r="CZ27" s="11">
        <f t="shared" si="93"/>
        <v>6006</v>
      </c>
      <c r="DA27" s="11">
        <f t="shared" si="207"/>
        <v>0</v>
      </c>
      <c r="DB27" s="11">
        <f t="shared" si="208"/>
        <v>6006</v>
      </c>
      <c r="DC27" s="11">
        <f t="shared" si="209"/>
        <v>0</v>
      </c>
      <c r="DD27" s="11"/>
      <c r="DE27" s="21">
        <f t="shared" si="94"/>
        <v>73549</v>
      </c>
      <c r="DF27" s="11">
        <f t="shared" si="210"/>
        <v>15484</v>
      </c>
      <c r="DG27" s="11">
        <f t="shared" si="95"/>
        <v>7742</v>
      </c>
      <c r="DH27" s="11">
        <f t="shared" si="211"/>
        <v>0</v>
      </c>
      <c r="DI27" s="11">
        <f t="shared" si="212"/>
        <v>7742</v>
      </c>
      <c r="DJ27" s="11">
        <f t="shared" si="213"/>
        <v>0</v>
      </c>
      <c r="DK27" s="11"/>
      <c r="DL27" s="21">
        <f t="shared" si="96"/>
        <v>122766</v>
      </c>
      <c r="DM27" s="11">
        <f t="shared" si="214"/>
        <v>0</v>
      </c>
      <c r="DN27" s="11">
        <f t="shared" si="97"/>
        <v>40922</v>
      </c>
      <c r="DO27" s="11">
        <f t="shared" si="215"/>
        <v>0</v>
      </c>
      <c r="DP27" s="11">
        <f t="shared" si="216"/>
        <v>40922</v>
      </c>
      <c r="DQ27" s="11">
        <f t="shared" si="217"/>
        <v>0</v>
      </c>
      <c r="DR27" s="11"/>
      <c r="DS27" s="93"/>
      <c r="DT27" s="21">
        <f t="shared" si="98"/>
        <v>111994.10223214202</v>
      </c>
      <c r="DU27" s="11">
        <f t="shared" si="218"/>
        <v>22398.820446428406</v>
      </c>
      <c r="DV27" s="11">
        <f t="shared" si="99"/>
        <v>0</v>
      </c>
      <c r="DW27" s="11">
        <f t="shared" si="219"/>
        <v>0</v>
      </c>
      <c r="DX27" s="11">
        <f t="shared" si="220"/>
        <v>0</v>
      </c>
      <c r="DY27" s="11">
        <f t="shared" si="221"/>
        <v>0</v>
      </c>
      <c r="DZ27" s="21">
        <f t="shared" si="100"/>
        <v>111994.10223214202</v>
      </c>
      <c r="EA27" s="11">
        <f t="shared" si="222"/>
        <v>22398.820446428406</v>
      </c>
      <c r="EB27" s="11">
        <f t="shared" si="101"/>
        <v>0</v>
      </c>
      <c r="EC27" s="11">
        <f t="shared" si="223"/>
        <v>0</v>
      </c>
      <c r="ED27" s="11">
        <f t="shared" si="224"/>
        <v>0</v>
      </c>
      <c r="EE27" s="11">
        <f t="shared" si="225"/>
        <v>0</v>
      </c>
      <c r="EF27" s="21">
        <f t="shared" si="102"/>
        <v>111994.10223214202</v>
      </c>
      <c r="EG27" s="11">
        <f t="shared" si="226"/>
        <v>22398.820446428406</v>
      </c>
      <c r="EH27" s="11">
        <f t="shared" si="103"/>
        <v>0</v>
      </c>
      <c r="EI27" s="11">
        <f t="shared" si="227"/>
        <v>0</v>
      </c>
      <c r="EJ27" s="11">
        <f t="shared" si="228"/>
        <v>0</v>
      </c>
      <c r="EK27" s="11">
        <f t="shared" si="229"/>
        <v>0</v>
      </c>
      <c r="EL27" s="21">
        <f t="shared" si="104"/>
        <v>111994.10223214202</v>
      </c>
      <c r="EM27" s="11">
        <f t="shared" si="230"/>
        <v>22398.820446428406</v>
      </c>
      <c r="EN27" s="11">
        <f t="shared" si="105"/>
        <v>0</v>
      </c>
      <c r="EO27" s="11">
        <f t="shared" si="231"/>
        <v>0</v>
      </c>
      <c r="EP27" s="11">
        <f t="shared" si="232"/>
        <v>0</v>
      </c>
      <c r="EQ27" s="11">
        <f t="shared" si="233"/>
        <v>0</v>
      </c>
      <c r="ER27" s="21">
        <f t="shared" si="106"/>
        <v>111994.10223214202</v>
      </c>
      <c r="ES27" s="11">
        <f t="shared" si="234"/>
        <v>22398.820446428406</v>
      </c>
      <c r="ET27" s="11">
        <f t="shared" si="107"/>
        <v>0</v>
      </c>
      <c r="EU27" s="11">
        <f t="shared" si="235"/>
        <v>0</v>
      </c>
      <c r="EV27" s="11">
        <f t="shared" si="236"/>
        <v>0</v>
      </c>
      <c r="EW27" s="11">
        <f t="shared" si="237"/>
        <v>0</v>
      </c>
      <c r="EX27" s="21">
        <f t="shared" si="108"/>
        <v>111994.10223214202</v>
      </c>
      <c r="EY27" s="11">
        <f t="shared" si="238"/>
        <v>22398.820446428406</v>
      </c>
      <c r="EZ27" s="11">
        <f t="shared" si="109"/>
        <v>0</v>
      </c>
      <c r="FA27" s="11">
        <f t="shared" si="239"/>
        <v>0</v>
      </c>
      <c r="FB27" s="11">
        <f t="shared" si="240"/>
        <v>0</v>
      </c>
      <c r="FC27" s="11">
        <f t="shared" si="241"/>
        <v>0</v>
      </c>
      <c r="FD27" s="21">
        <f t="shared" si="110"/>
        <v>111994.10223214202</v>
      </c>
      <c r="FE27" s="11">
        <f t="shared" si="242"/>
        <v>22398.820446428406</v>
      </c>
      <c r="FF27" s="11">
        <f t="shared" si="111"/>
        <v>0</v>
      </c>
      <c r="FG27" s="11">
        <f t="shared" si="243"/>
        <v>0</v>
      </c>
      <c r="FH27" s="11">
        <f t="shared" si="244"/>
        <v>0</v>
      </c>
      <c r="FI27" s="11">
        <f t="shared" si="245"/>
        <v>0</v>
      </c>
      <c r="FJ27" s="21">
        <f t="shared" si="112"/>
        <v>111994.10223214202</v>
      </c>
      <c r="FK27" s="11">
        <f t="shared" si="246"/>
        <v>22398.820446428406</v>
      </c>
      <c r="FL27" s="11">
        <f t="shared" si="113"/>
        <v>0</v>
      </c>
      <c r="FM27" s="11">
        <f t="shared" si="247"/>
        <v>0</v>
      </c>
      <c r="FN27" s="11">
        <f t="shared" si="248"/>
        <v>0</v>
      </c>
      <c r="FO27" s="11">
        <f t="shared" si="249"/>
        <v>0</v>
      </c>
      <c r="FP27" s="21">
        <f t="shared" si="114"/>
        <v>111994.10223214202</v>
      </c>
      <c r="FQ27" s="11">
        <f t="shared" si="250"/>
        <v>22398.820446428406</v>
      </c>
      <c r="FR27" s="11">
        <f t="shared" si="115"/>
        <v>0</v>
      </c>
      <c r="FS27" s="11">
        <f t="shared" si="251"/>
        <v>0</v>
      </c>
      <c r="FT27" s="11">
        <f t="shared" si="252"/>
        <v>0</v>
      </c>
      <c r="FU27" s="11">
        <f t="shared" si="253"/>
        <v>0</v>
      </c>
      <c r="FV27" s="21">
        <f t="shared" si="116"/>
        <v>111994.10223214202</v>
      </c>
      <c r="FW27" s="11">
        <f t="shared" si="254"/>
        <v>22398.820446428406</v>
      </c>
      <c r="FX27" s="11">
        <f t="shared" si="117"/>
        <v>0</v>
      </c>
      <c r="FY27" s="11">
        <f t="shared" si="255"/>
        <v>0</v>
      </c>
      <c r="FZ27" s="11">
        <f t="shared" si="256"/>
        <v>0</v>
      </c>
      <c r="GA27" s="11">
        <f t="shared" si="257"/>
        <v>0</v>
      </c>
      <c r="GB27" s="21">
        <f t="shared" si="118"/>
        <v>111994.10223214202</v>
      </c>
      <c r="GC27" s="11">
        <f t="shared" si="258"/>
        <v>22398.820446428406</v>
      </c>
      <c r="GD27" s="11">
        <f t="shared" si="119"/>
        <v>0</v>
      </c>
      <c r="GE27" s="11">
        <f t="shared" si="259"/>
        <v>0</v>
      </c>
      <c r="GF27" s="11">
        <f t="shared" si="260"/>
        <v>0</v>
      </c>
      <c r="GG27" s="11">
        <f t="shared" si="261"/>
        <v>0</v>
      </c>
      <c r="GH27" s="21">
        <f t="shared" si="120"/>
        <v>111994.10223214202</v>
      </c>
      <c r="GI27" s="11">
        <f t="shared" si="262"/>
        <v>22398.820446428406</v>
      </c>
      <c r="GJ27" s="11">
        <f t="shared" si="121"/>
        <v>0</v>
      </c>
      <c r="GK27" s="11">
        <f t="shared" si="263"/>
        <v>0</v>
      </c>
      <c r="GL27" s="11">
        <f t="shared" si="264"/>
        <v>0</v>
      </c>
      <c r="GM27" s="11">
        <f t="shared" si="265"/>
        <v>0</v>
      </c>
      <c r="GN27" s="21">
        <f t="shared" si="122"/>
        <v>111994.10223214202</v>
      </c>
      <c r="GO27" s="11">
        <f t="shared" si="266"/>
        <v>22398.820446428406</v>
      </c>
      <c r="GP27" s="11">
        <f t="shared" si="123"/>
        <v>0</v>
      </c>
      <c r="GQ27" s="11">
        <f t="shared" si="267"/>
        <v>0</v>
      </c>
      <c r="GR27" s="11">
        <f t="shared" si="268"/>
        <v>0</v>
      </c>
      <c r="GS27" s="11">
        <f t="shared" si="269"/>
        <v>0</v>
      </c>
      <c r="GT27" s="21">
        <f t="shared" si="124"/>
        <v>111994.10223214202</v>
      </c>
      <c r="GU27" s="11">
        <f t="shared" si="270"/>
        <v>22398.820446428406</v>
      </c>
      <c r="GV27" s="11">
        <f t="shared" si="125"/>
        <v>0</v>
      </c>
      <c r="GW27" s="11">
        <f t="shared" si="271"/>
        <v>0</v>
      </c>
      <c r="GX27" s="11">
        <f t="shared" si="272"/>
        <v>0</v>
      </c>
      <c r="GY27" s="11">
        <f t="shared" si="273"/>
        <v>0</v>
      </c>
      <c r="GZ27" s="96"/>
      <c r="HA27" s="21">
        <f t="shared" si="126"/>
        <v>111994.10223214202</v>
      </c>
      <c r="HB27" s="11">
        <f t="shared" si="274"/>
        <v>74662.734821428021</v>
      </c>
      <c r="HC27" s="11">
        <f t="shared" si="127"/>
        <v>0</v>
      </c>
      <c r="HD27" s="11">
        <f t="shared" si="275"/>
        <v>0</v>
      </c>
      <c r="HE27" s="11">
        <f t="shared" si="276"/>
        <v>0</v>
      </c>
      <c r="HF27" s="11">
        <f t="shared" si="277"/>
        <v>0</v>
      </c>
      <c r="HG27" s="21">
        <f t="shared" si="128"/>
        <v>111994.10223214202</v>
      </c>
      <c r="HH27" s="11">
        <f t="shared" si="278"/>
        <v>74662.734821428021</v>
      </c>
      <c r="HI27" s="11">
        <f t="shared" si="129"/>
        <v>0</v>
      </c>
      <c r="HJ27" s="11">
        <f t="shared" si="279"/>
        <v>0</v>
      </c>
      <c r="HK27" s="11">
        <f t="shared" si="280"/>
        <v>0</v>
      </c>
      <c r="HL27" s="11">
        <f t="shared" si="281"/>
        <v>0</v>
      </c>
      <c r="HM27" s="21">
        <f t="shared" si="130"/>
        <v>111994.10223214202</v>
      </c>
      <c r="HN27" s="11">
        <f t="shared" si="282"/>
        <v>74662.734821428021</v>
      </c>
      <c r="HO27" s="11">
        <f t="shared" si="131"/>
        <v>0</v>
      </c>
      <c r="HP27" s="11">
        <f t="shared" si="283"/>
        <v>0</v>
      </c>
      <c r="HQ27" s="11">
        <f t="shared" si="284"/>
        <v>0</v>
      </c>
      <c r="HR27" s="11">
        <f t="shared" si="285"/>
        <v>0</v>
      </c>
      <c r="HS27" s="21">
        <f t="shared" si="132"/>
        <v>111994.10223214202</v>
      </c>
      <c r="HT27" s="11">
        <f t="shared" si="286"/>
        <v>74662.734821428021</v>
      </c>
      <c r="HU27" s="11">
        <f t="shared" si="133"/>
        <v>0</v>
      </c>
      <c r="HV27" s="11">
        <f t="shared" si="287"/>
        <v>0</v>
      </c>
      <c r="HW27" s="11">
        <f t="shared" si="288"/>
        <v>0</v>
      </c>
      <c r="HX27" s="11">
        <f t="shared" si="289"/>
        <v>0</v>
      </c>
      <c r="HY27" s="21">
        <f t="shared" si="134"/>
        <v>111994.10223214202</v>
      </c>
      <c r="HZ27" s="11">
        <f t="shared" si="290"/>
        <v>74662.734821428021</v>
      </c>
      <c r="IA27" s="11">
        <f t="shared" si="135"/>
        <v>0</v>
      </c>
      <c r="IB27" s="11">
        <f t="shared" si="291"/>
        <v>0</v>
      </c>
      <c r="IC27" s="11">
        <f t="shared" si="292"/>
        <v>0</v>
      </c>
      <c r="ID27" s="11">
        <f t="shared" si="293"/>
        <v>0</v>
      </c>
      <c r="IE27" s="21">
        <f t="shared" si="136"/>
        <v>111994.10223214202</v>
      </c>
      <c r="IF27" s="11">
        <f t="shared" si="294"/>
        <v>74662.734821428021</v>
      </c>
      <c r="IG27" s="11">
        <f t="shared" si="137"/>
        <v>0</v>
      </c>
      <c r="IH27" s="11">
        <f t="shared" si="295"/>
        <v>0</v>
      </c>
      <c r="II27" s="11">
        <f t="shared" si="296"/>
        <v>0</v>
      </c>
      <c r="IJ27" s="11">
        <f t="shared" si="297"/>
        <v>0</v>
      </c>
      <c r="IK27" s="21">
        <f t="shared" si="138"/>
        <v>111994.10223214202</v>
      </c>
      <c r="IL27" s="11">
        <f t="shared" si="298"/>
        <v>74662.734821428021</v>
      </c>
      <c r="IM27" s="11">
        <f t="shared" si="139"/>
        <v>0</v>
      </c>
      <c r="IN27" s="11">
        <f t="shared" si="299"/>
        <v>0</v>
      </c>
      <c r="IO27" s="11">
        <f t="shared" si="300"/>
        <v>0</v>
      </c>
      <c r="IP27" s="11">
        <f t="shared" si="301"/>
        <v>0</v>
      </c>
      <c r="IQ27" s="21">
        <f t="shared" si="140"/>
        <v>111994.10223214202</v>
      </c>
      <c r="IR27" s="11">
        <f t="shared" si="302"/>
        <v>74662.734821428021</v>
      </c>
      <c r="IS27" s="11">
        <f t="shared" si="141"/>
        <v>0</v>
      </c>
      <c r="IT27" s="11">
        <f t="shared" si="303"/>
        <v>0</v>
      </c>
      <c r="IU27" s="11">
        <f t="shared" si="304"/>
        <v>0</v>
      </c>
      <c r="IV27" s="11">
        <f t="shared" si="305"/>
        <v>0</v>
      </c>
      <c r="IW27" s="21">
        <f t="shared" si="142"/>
        <v>111994.10223214202</v>
      </c>
      <c r="IX27" s="11">
        <f t="shared" si="306"/>
        <v>74662.734821428021</v>
      </c>
      <c r="IY27" s="11">
        <f t="shared" si="143"/>
        <v>0</v>
      </c>
      <c r="IZ27" s="11">
        <f t="shared" si="307"/>
        <v>0</v>
      </c>
      <c r="JA27" s="11">
        <f t="shared" si="308"/>
        <v>0</v>
      </c>
      <c r="JB27" s="11">
        <f t="shared" si="309"/>
        <v>0</v>
      </c>
      <c r="JC27" s="21">
        <f t="shared" si="144"/>
        <v>111994.10223214202</v>
      </c>
      <c r="JD27" s="11">
        <f t="shared" si="310"/>
        <v>74662.734821428021</v>
      </c>
      <c r="JE27" s="11">
        <f t="shared" si="145"/>
        <v>0</v>
      </c>
      <c r="JF27" s="11">
        <f t="shared" si="311"/>
        <v>0</v>
      </c>
      <c r="JG27" s="11">
        <f t="shared" si="312"/>
        <v>0</v>
      </c>
      <c r="JH27" s="11">
        <f t="shared" si="313"/>
        <v>0</v>
      </c>
      <c r="JI27" s="21">
        <f t="shared" si="146"/>
        <v>111994.10223214202</v>
      </c>
      <c r="JJ27" s="11">
        <f t="shared" si="314"/>
        <v>74662.734821428021</v>
      </c>
      <c r="JK27" s="11">
        <f t="shared" si="147"/>
        <v>0</v>
      </c>
      <c r="JL27" s="11">
        <f t="shared" si="315"/>
        <v>0</v>
      </c>
      <c r="JM27" s="11">
        <f t="shared" si="316"/>
        <v>0</v>
      </c>
      <c r="JN27" s="11">
        <f t="shared" si="317"/>
        <v>0</v>
      </c>
      <c r="JO27" s="21">
        <f t="shared" si="148"/>
        <v>111994.10223214202</v>
      </c>
      <c r="JP27" s="11">
        <f t="shared" si="318"/>
        <v>74662.734821428021</v>
      </c>
      <c r="JQ27" s="11">
        <f t="shared" si="149"/>
        <v>0</v>
      </c>
      <c r="JR27" s="11">
        <f t="shared" si="319"/>
        <v>0</v>
      </c>
      <c r="JS27" s="11">
        <f t="shared" si="320"/>
        <v>0</v>
      </c>
      <c r="JT27" s="11">
        <f t="shared" si="321"/>
        <v>0</v>
      </c>
      <c r="JU27" s="21">
        <f t="shared" si="150"/>
        <v>111994.10223214202</v>
      </c>
      <c r="JV27" s="11">
        <f t="shared" si="322"/>
        <v>74662.734821428021</v>
      </c>
      <c r="JW27" s="11">
        <f t="shared" si="151"/>
        <v>0</v>
      </c>
      <c r="JX27" s="11">
        <f t="shared" si="323"/>
        <v>0</v>
      </c>
      <c r="JY27" s="11">
        <f t="shared" si="324"/>
        <v>0</v>
      </c>
      <c r="JZ27" s="11">
        <f t="shared" si="325"/>
        <v>0</v>
      </c>
      <c r="KA27" s="21">
        <f t="shared" si="152"/>
        <v>111994.10223214202</v>
      </c>
      <c r="KB27" s="11">
        <f t="shared" si="326"/>
        <v>74662.734821428021</v>
      </c>
      <c r="KC27" s="11">
        <f t="shared" si="153"/>
        <v>0</v>
      </c>
      <c r="KD27" s="11">
        <f t="shared" si="327"/>
        <v>0</v>
      </c>
      <c r="KE27" s="11">
        <f t="shared" si="328"/>
        <v>0</v>
      </c>
      <c r="KF27" s="11">
        <f t="shared" si="329"/>
        <v>0</v>
      </c>
    </row>
    <row r="28" spans="1:292" ht="15" x14ac:dyDescent="0.25">
      <c r="C28" s="41">
        <v>44227</v>
      </c>
      <c r="D28" s="11">
        <f t="shared" ref="D28:D30" si="330">SUMIF(E$5:E$11,"&lt;=" &amp; $C28,D$5:D$11)</f>
        <v>141568</v>
      </c>
      <c r="E28" s="11">
        <f t="shared" ref="E28:E30" si="331">D28-D27</f>
        <v>0</v>
      </c>
      <c r="F28" s="11">
        <f t="shared" ref="F28:F30" si="332">SUMIF(G$5:G$11,"&lt;=" &amp; $C28,F$5:F$11)</f>
        <v>35392</v>
      </c>
      <c r="G28" s="11">
        <f t="shared" ref="G28:G30" si="333">F28-F27</f>
        <v>0</v>
      </c>
      <c r="H28" s="11">
        <f t="shared" ref="H28:H30" si="334">SUMIF(I$5:I$11,"&lt;=" &amp; $C28,H$5:H$11)</f>
        <v>35392</v>
      </c>
      <c r="I28" s="11">
        <f t="shared" ref="I28:I30" si="335">H28-H27</f>
        <v>0</v>
      </c>
      <c r="J28" s="11"/>
      <c r="K28" s="21">
        <f t="shared" ref="K28:K30" si="336">SUMIF(L$5:L$11,"&lt;=" &amp; $C28,K$5:K$11)</f>
        <v>181384</v>
      </c>
      <c r="L28" s="11">
        <f t="shared" ref="L28:L30" si="337">K28-K27</f>
        <v>0</v>
      </c>
      <c r="M28" s="11">
        <f t="shared" ref="M28:M30" si="338">SUMIF(N$5:N$11,"&lt;=" &amp; $C28,M$5:M$11)</f>
        <v>45346</v>
      </c>
      <c r="N28" s="11">
        <f t="shared" ref="N28:N30" si="339">M28-M27</f>
        <v>0</v>
      </c>
      <c r="O28" s="11">
        <f t="shared" ref="O28:O30" si="340">SUMIF(P$5:P$11,"&lt;=" &amp; $C28,O$5:O$11)</f>
        <v>45346</v>
      </c>
      <c r="P28" s="11">
        <f t="shared" ref="P28:P30" si="341">O28-O27</f>
        <v>0</v>
      </c>
      <c r="Q28" s="11"/>
      <c r="R28" s="21">
        <f t="shared" ref="R28:R30" si="342">SUMIF(S$5:S$11,"&lt;=" &amp; $C28,R$5:R$11)</f>
        <v>79632</v>
      </c>
      <c r="S28" s="11">
        <f t="shared" ref="S28:S30" si="343">R28-R27</f>
        <v>0</v>
      </c>
      <c r="T28" s="11">
        <f t="shared" ref="T28:T30" si="344">SUMIF(U$5:U$11,"&lt;=" &amp; $C28,T$5:T$11)</f>
        <v>19908</v>
      </c>
      <c r="U28" s="11">
        <f t="shared" ref="U28:U30" si="345">T28-T27</f>
        <v>0</v>
      </c>
      <c r="V28" s="11">
        <f t="shared" ref="V28:V30" si="346">SUMIF(W$5:W$11,"&lt;=" &amp; $C28,V$5:V$11)</f>
        <v>19908</v>
      </c>
      <c r="W28" s="11">
        <f t="shared" ref="W28:W30" si="347">V28-V27</f>
        <v>0</v>
      </c>
      <c r="X28" s="11"/>
      <c r="Y28" s="21">
        <f t="shared" ref="Y28:Y30" si="348">SUMIF(Z$5:Z$11,"&lt;=" &amp; $C28,Y$5:Y$11)</f>
        <v>296408</v>
      </c>
      <c r="Z28" s="11">
        <f t="shared" ref="Z28:Z30" si="349">Y28-Y27</f>
        <v>0</v>
      </c>
      <c r="AA28" s="11">
        <f t="shared" ref="AA28:AA30" si="350">SUMIF(AB$5:AB$11,"&lt;=" &amp; $C28,AA$5:AA$11)</f>
        <v>74102</v>
      </c>
      <c r="AB28" s="11">
        <f t="shared" ref="AB28:AB30" si="351">AA28-AA27</f>
        <v>0</v>
      </c>
      <c r="AC28" s="11">
        <f t="shared" ref="AC28:AC30" si="352">SUMIF(AD$5:AD$11,"&lt;=" &amp; $C28,AC$5:AC$11)</f>
        <v>74102</v>
      </c>
      <c r="AD28" s="11">
        <f t="shared" ref="AD28:AD30" si="353">AC28-AC27</f>
        <v>0</v>
      </c>
      <c r="AE28" s="11"/>
      <c r="AF28" s="21">
        <f t="shared" ref="AF28:AF30" si="354">SUMIF(AG$5:AG$11,"&lt;=" &amp; $C28,AF$5:AF$11)</f>
        <v>247744</v>
      </c>
      <c r="AG28" s="11">
        <f t="shared" ref="AG28:AG30" si="355">AF28-AF27</f>
        <v>12387.200000000012</v>
      </c>
      <c r="AH28" s="11">
        <f t="shared" ref="AH28:AH30" si="356">SUMIF(AI$5:AI$11,"&lt;=" &amp; $C28,AH$5:AH$11)</f>
        <v>61936.000000000007</v>
      </c>
      <c r="AI28" s="11">
        <f t="shared" ref="AI28:AI30" si="357">AH28-AH27</f>
        <v>0</v>
      </c>
      <c r="AJ28" s="11">
        <f t="shared" ref="AJ28:AJ30" si="358">SUMIF(AK$5:AK$11,"&lt;=" &amp; $C28,AJ$5:AJ$11)</f>
        <v>61936.000000000007</v>
      </c>
      <c r="AK28" s="11">
        <f t="shared" ref="AK28:AK30" si="359">AJ28-AJ27</f>
        <v>0</v>
      </c>
      <c r="AL28" s="11"/>
      <c r="AM28" s="21">
        <f t="shared" ref="AM28:AM30" si="360">SUMIF(AN$5:AN$11,"&lt;=" &amp; $C28,AM$5:AM$11)</f>
        <v>101752</v>
      </c>
      <c r="AN28" s="11">
        <f t="shared" ref="AN28:AN30" si="361">AM28-AM27</f>
        <v>5087.6000000000058</v>
      </c>
      <c r="AO28" s="11">
        <f t="shared" ref="AO28:AO30" si="362">SUMIF(AP$5:AP$11,"&lt;=" &amp; $C28,AO$5:AO$11)</f>
        <v>25438.000000000004</v>
      </c>
      <c r="AP28" s="11">
        <f t="shared" ref="AP28:AP30" si="363">AO28-AO27</f>
        <v>0</v>
      </c>
      <c r="AQ28" s="11">
        <f t="shared" ref="AQ28:AQ30" si="364">SUMIF(AR$5:AR$11,"&lt;=" &amp; $C28,AQ$5:AQ$11)</f>
        <v>25438.000000000004</v>
      </c>
      <c r="AR28" s="11">
        <f t="shared" ref="AR28:AR30" si="365">AQ28-AQ27</f>
        <v>0</v>
      </c>
      <c r="AS28" s="11"/>
      <c r="AT28" s="21">
        <f t="shared" ref="AT28:AT30" si="366">SUMIF(AU$5:AU$11,"&lt;=" &amp; $C28,AT$5:AT$11)</f>
        <v>64147.999999999993</v>
      </c>
      <c r="AU28" s="11">
        <f t="shared" ref="AU28:AU30" si="367">AT28-AT27</f>
        <v>0</v>
      </c>
      <c r="AV28" s="11">
        <f t="shared" ref="AV28:AV30" si="368">SUMIF(AW$5:AW$11,"&lt;=" &amp; $C28,AV$5:AV$11)</f>
        <v>48111</v>
      </c>
      <c r="AW28" s="11">
        <f t="shared" ref="AW28:AW30" si="369">AV28-AV27</f>
        <v>0</v>
      </c>
      <c r="AX28" s="11">
        <f t="shared" ref="AX28:AX30" si="370">SUMIF(AY$5:AY$11,"&lt;=" &amp; $C28,AX$5:AX$11)</f>
        <v>48111</v>
      </c>
      <c r="AY28" s="11">
        <f t="shared" ref="AY28:AY30" si="371">AX28-AX27</f>
        <v>0</v>
      </c>
      <c r="AZ28" s="11"/>
      <c r="BA28" s="21">
        <f t="shared" ref="BA28:BA30" si="372">SUMIF(BB$5:BB$11,"&lt;=" &amp; $C28,BA$5:BA$11)</f>
        <v>97020</v>
      </c>
      <c r="BB28" s="11">
        <f t="shared" ref="BB28:BB30" si="373">BA28-BA27</f>
        <v>0</v>
      </c>
      <c r="BC28" s="11">
        <f t="shared" ref="BC28:BC30" si="374">SUMIF(BD$5:BD$11,"&lt;=" &amp; $C28,BC$5:BC$11)</f>
        <v>72765</v>
      </c>
      <c r="BD28" s="11">
        <f t="shared" ref="BD28:BD30" si="375">BC28-BC27</f>
        <v>0</v>
      </c>
      <c r="BE28" s="11">
        <f t="shared" ref="BE28:BE30" si="376">SUMIF(BF$5:BF$11,"&lt;=" &amp; $C28,BE$5:BE$11)</f>
        <v>72765</v>
      </c>
      <c r="BF28" s="11">
        <f t="shared" ref="BF28:BF30" si="377">BE28-BE27</f>
        <v>0</v>
      </c>
      <c r="BG28" s="11"/>
      <c r="BH28" s="21">
        <f t="shared" ref="BH28:BH30" si="378">SUMIF(BI$5:BI$11,"&lt;=" &amp; $C28,BH$5:BH$11)</f>
        <v>70784</v>
      </c>
      <c r="BI28" s="11">
        <f t="shared" ref="BI28:BI30" si="379">BH28-BH27</f>
        <v>0</v>
      </c>
      <c r="BJ28" s="11">
        <f t="shared" ref="BJ28:BJ30" si="380">SUMIF(BK$5:BK$11,"&lt;=" &amp; $C28,BJ$5:BJ$11)</f>
        <v>53087.999999999993</v>
      </c>
      <c r="BK28" s="11">
        <f t="shared" ref="BK28:BK30" si="381">BJ28-BJ27</f>
        <v>0</v>
      </c>
      <c r="BL28" s="11">
        <f t="shared" ref="BL28:BL30" si="382">SUMIF(BM$5:BM$11,"&lt;=" &amp; $C28,BL$5:BL$11)</f>
        <v>53087.999999999993</v>
      </c>
      <c r="BM28" s="11">
        <f t="shared" ref="BM28:BM30" si="383">BL28-BL27</f>
        <v>0</v>
      </c>
      <c r="BN28" s="11"/>
      <c r="BO28" s="21">
        <f t="shared" ref="BO28:BO30" si="384">SUMIF(BP$5:BP$11,"&lt;=" &amp; $C28,BO$5:BO$11)</f>
        <v>121660</v>
      </c>
      <c r="BP28" s="11">
        <f t="shared" ref="BP28:BP30" si="385">BO28-BO27</f>
        <v>6083</v>
      </c>
      <c r="BQ28" s="11">
        <f t="shared" ref="BQ28:BQ30" si="386">SUMIF(BR$5:BR$11,"&lt;=" &amp; $C28,BQ$5:BQ$11)</f>
        <v>12166.000000000002</v>
      </c>
      <c r="BR28" s="11">
        <f t="shared" ref="BR28:BR30" si="387">BQ28-BQ27</f>
        <v>0</v>
      </c>
      <c r="BS28" s="11">
        <f t="shared" ref="BS28:BS30" si="388">SUMIF(BT$5:BT$11,"&lt;=" &amp; $C28,BS$5:BS$11)</f>
        <v>12166.000000000002</v>
      </c>
      <c r="BT28" s="11">
        <f t="shared" ref="BT28:BT30" si="389">BS28-BS27</f>
        <v>0</v>
      </c>
      <c r="BU28" s="11"/>
      <c r="BV28" s="21">
        <f t="shared" ref="BV28:BV30" si="390">SUMIF(BW$5:BW$11,"&lt;=" &amp; $C28,BV$5:BV$11)</f>
        <v>68572</v>
      </c>
      <c r="BW28" s="11">
        <f t="shared" ref="BW28:BW30" si="391">BV28-BV27</f>
        <v>0</v>
      </c>
      <c r="BX28" s="11">
        <f t="shared" ref="BX28:BX30" si="392">SUMIF(BY$5:BY$11,"&lt;=" &amp; $C28,BX$5:BX$11)</f>
        <v>17143</v>
      </c>
      <c r="BY28" s="11">
        <f t="shared" ref="BY28:BY30" si="393">BX28-BX27</f>
        <v>0</v>
      </c>
      <c r="BZ28" s="11">
        <f t="shared" ref="BZ28:BZ30" si="394">SUMIF(CA$5:CA$11,"&lt;=" &amp; $C28,BZ$5:BZ$11)</f>
        <v>17143</v>
      </c>
      <c r="CA28" s="11">
        <f t="shared" ref="CA28:CA30" si="395">BZ28-BZ27</f>
        <v>0</v>
      </c>
      <c r="CB28" s="11"/>
      <c r="CC28" s="21">
        <f t="shared" ref="CC28:CC30" si="396">SUMIF(CD$5:CD$11,"&lt;=" &amp; $C28,CC$5:CC$11)</f>
        <v>196868</v>
      </c>
      <c r="CD28" s="11">
        <f t="shared" ref="CD28:CD30" si="397">CC28-CC27</f>
        <v>0</v>
      </c>
      <c r="CE28" s="11">
        <f t="shared" ref="CE28:CE30" si="398">SUMIF(CF$5:CF$11,"&lt;=" &amp; $C28,CE$5:CE$11)</f>
        <v>49217</v>
      </c>
      <c r="CF28" s="11">
        <f t="shared" ref="CF28:CF30" si="399">CE28-CE27</f>
        <v>0</v>
      </c>
      <c r="CG28" s="11">
        <f t="shared" ref="CG28:CG30" si="400">SUMIF(CH$5:CH$11,"&lt;=" &amp; $C28,CG$5:CG$11)</f>
        <v>49217</v>
      </c>
      <c r="CH28" s="11">
        <f t="shared" ref="CH28:CH30" si="401">CG28-CG27</f>
        <v>0</v>
      </c>
      <c r="CI28" s="11"/>
      <c r="CJ28" s="21">
        <f t="shared" ref="CJ28:CJ30" si="402">SUMIF(CK$5:CK$11,"&lt;=" &amp; $C28,CJ$5:CJ$11)</f>
        <v>167061.29999999999</v>
      </c>
      <c r="CK28" s="11">
        <f t="shared" ref="CK28:CK30" si="403">CJ28-CJ27</f>
        <v>35170.799999999988</v>
      </c>
      <c r="CL28" s="11">
        <f t="shared" ref="CL28:CL30" si="404">SUMIF(CM$5:CM$11,"&lt;=" &amp; $C28,CL$5:CL$11)</f>
        <v>43963.5</v>
      </c>
      <c r="CM28" s="11">
        <f t="shared" ref="CM28:CM30" si="405">CL28-CL27</f>
        <v>0</v>
      </c>
      <c r="CN28" s="11">
        <f t="shared" ref="CN28:CN30" si="406">SUMIF(CO$5:CO$11,"&lt;=" &amp; $C28,CN$5:CN$11)</f>
        <v>43963.5</v>
      </c>
      <c r="CO28" s="11">
        <f t="shared" ref="CO28:CO30" si="407">CN28-CN27</f>
        <v>0</v>
      </c>
      <c r="CP28" s="11"/>
      <c r="CQ28" s="21">
        <f t="shared" ref="CQ28:CQ30" si="408">SUMIF(CR$5:CR$11,"&lt;=" &amp; $C28,CQ$5:CQ$11)</f>
        <v>305256</v>
      </c>
      <c r="CR28" s="11">
        <f t="shared" ref="CR28:CR30" si="409">CQ28-CQ27</f>
        <v>15262.799999999988</v>
      </c>
      <c r="CS28" s="11">
        <f t="shared" ref="CS28:CS30" si="410">SUMIF(CT$5:CT$11,"&lt;=" &amp; $C28,CS$5:CS$11)</f>
        <v>76314</v>
      </c>
      <c r="CT28" s="11">
        <f t="shared" ref="CT28:CT30" si="411">CS28-CS27</f>
        <v>0</v>
      </c>
      <c r="CU28" s="11">
        <f t="shared" ref="CU28:CU30" si="412">SUMIF(CV$5:CV$11,"&lt;=" &amp; $C28,CU$5:CU$11)</f>
        <v>76314</v>
      </c>
      <c r="CV28" s="11">
        <f t="shared" ref="CV28:CV30" si="413">CU28-CU27</f>
        <v>0</v>
      </c>
      <c r="CW28" s="11"/>
      <c r="CX28" s="21">
        <f t="shared" ref="CX28:CX30" si="414">SUMIF(CY$5:CY$11,"&lt;=" &amp; $C28,CX$5:CX$11)</f>
        <v>57057</v>
      </c>
      <c r="CY28" s="11">
        <f t="shared" ref="CY28:CY30" si="415">CX28-CX27</f>
        <v>12012</v>
      </c>
      <c r="CZ28" s="11">
        <f t="shared" ref="CZ28:CZ30" si="416">SUMIF(DA$5:DA$11,"&lt;=" &amp; $C28,CZ$5:CZ$11)</f>
        <v>6006</v>
      </c>
      <c r="DA28" s="11">
        <f t="shared" ref="DA28:DA30" si="417">CZ28-CZ27</f>
        <v>0</v>
      </c>
      <c r="DB28" s="11">
        <f t="shared" ref="DB28:DB30" si="418">SUMIF(DC$5:DC$11,"&lt;=" &amp; $C28,DB$5:DB$11)</f>
        <v>6006</v>
      </c>
      <c r="DC28" s="11">
        <f t="shared" ref="DC28:DC30" si="419">DB28-DB27</f>
        <v>0</v>
      </c>
      <c r="DD28" s="11"/>
      <c r="DE28" s="21">
        <f t="shared" ref="DE28:DE30" si="420">SUMIF(DF$5:DF$11,"&lt;=" &amp; $C28,DE$5:DE$11)</f>
        <v>77420</v>
      </c>
      <c r="DF28" s="11">
        <f t="shared" ref="DF28:DF30" si="421">DE28-DE27</f>
        <v>3871</v>
      </c>
      <c r="DG28" s="11">
        <f t="shared" ref="DG28:DG30" si="422">SUMIF(DH$5:DH$11,"&lt;=" &amp; $C28,DG$5:DG$11)</f>
        <v>7742</v>
      </c>
      <c r="DH28" s="11">
        <f t="shared" ref="DH28:DH30" si="423">DG28-DG27</f>
        <v>0</v>
      </c>
      <c r="DI28" s="11">
        <f t="shared" ref="DI28:DI30" si="424">SUMIF(DJ$5:DJ$11,"&lt;=" &amp; $C28,DI$5:DI$11)</f>
        <v>7742</v>
      </c>
      <c r="DJ28" s="11">
        <f t="shared" ref="DJ28:DJ30" si="425">DI28-DI27</f>
        <v>0</v>
      </c>
      <c r="DK28" s="11"/>
      <c r="DL28" s="21">
        <f t="shared" ref="DL28:DL30" si="426">SUMIF(DM$5:DM$11,"&lt;=" &amp; $C28,DL$5:DL$11)</f>
        <v>155503.6</v>
      </c>
      <c r="DM28" s="11">
        <f t="shared" ref="DM28:DM30" si="427">DL28-DL27</f>
        <v>32737.600000000006</v>
      </c>
      <c r="DN28" s="11">
        <f t="shared" ref="DN28:DN30" si="428">SUMIF(DO$5:DO$11,"&lt;=" &amp; $C28,DN$5:DN$11)</f>
        <v>40922</v>
      </c>
      <c r="DO28" s="11">
        <f t="shared" ref="DO28:DO30" si="429">DN28-DN27</f>
        <v>0</v>
      </c>
      <c r="DP28" s="11">
        <f t="shared" ref="DP28:DP30" si="430">SUMIF(DQ$5:DQ$11,"&lt;=" &amp; $C28,DP$5:DP$11)</f>
        <v>40922</v>
      </c>
      <c r="DQ28" s="11">
        <f t="shared" ref="DQ28:DQ30" si="431">DP28-DP27</f>
        <v>0</v>
      </c>
      <c r="DR28" s="11"/>
      <c r="DS28" s="93"/>
      <c r="DT28" s="21">
        <f t="shared" ref="DT28:DT30" si="432">SUMIF(DU$5:DU$11,"&lt;=" &amp; $C28,DT$5:DT$11)</f>
        <v>149325.46964285601</v>
      </c>
      <c r="DU28" s="11">
        <f t="shared" ref="DU28:DU30" si="433">DT28-DT27</f>
        <v>37331.367410713996</v>
      </c>
      <c r="DV28" s="11">
        <f t="shared" ref="DV28:DV30" si="434">SUMIF(DW$5:DW$11,"&lt;=" &amp; $C28,DV$5:DV$11)</f>
        <v>0</v>
      </c>
      <c r="DW28" s="11">
        <f t="shared" ref="DW28:DW30" si="435">DV28-DV27</f>
        <v>0</v>
      </c>
      <c r="DX28" s="11">
        <f t="shared" ref="DX28:DX30" si="436">SUMIF(DY$5:DY$11,"&lt;=" &amp; $C28,DX$5:DX$11)</f>
        <v>0</v>
      </c>
      <c r="DY28" s="11">
        <f t="shared" ref="DY28:DY30" si="437">DX28-DX27</f>
        <v>0</v>
      </c>
      <c r="DZ28" s="21">
        <f t="shared" ref="DZ28:DZ30" si="438">SUMIF(EA$5:EA$11,"&lt;=" &amp; $C28,DZ$5:DZ$11)</f>
        <v>149325.46964285601</v>
      </c>
      <c r="EA28" s="11">
        <f t="shared" ref="EA28:EA30" si="439">DZ28-DZ27</f>
        <v>37331.367410713996</v>
      </c>
      <c r="EB28" s="11">
        <f t="shared" ref="EB28:EB30" si="440">SUMIF(EC$5:EC$11,"&lt;=" &amp; $C28,EB$5:EB$11)</f>
        <v>0</v>
      </c>
      <c r="EC28" s="11">
        <f t="shared" ref="EC28:EC30" si="441">EB28-EB27</f>
        <v>0</v>
      </c>
      <c r="ED28" s="11">
        <f t="shared" ref="ED28:ED30" si="442">SUMIF(EE$5:EE$11,"&lt;=" &amp; $C28,ED$5:ED$11)</f>
        <v>0</v>
      </c>
      <c r="EE28" s="11">
        <f t="shared" ref="EE28:EE30" si="443">ED28-ED27</f>
        <v>0</v>
      </c>
      <c r="EF28" s="21">
        <f t="shared" ref="EF28:EF30" si="444">SUMIF(EG$5:EG$11,"&lt;=" &amp; $C28,EF$5:EF$11)</f>
        <v>149325.46964285601</v>
      </c>
      <c r="EG28" s="11">
        <f t="shared" ref="EG28:EG30" si="445">EF28-EF27</f>
        <v>37331.367410713996</v>
      </c>
      <c r="EH28" s="11">
        <f t="shared" ref="EH28:EH30" si="446">SUMIF(EI$5:EI$11,"&lt;=" &amp; $C28,EH$5:EH$11)</f>
        <v>0</v>
      </c>
      <c r="EI28" s="11">
        <f t="shared" ref="EI28:EI30" si="447">EH28-EH27</f>
        <v>0</v>
      </c>
      <c r="EJ28" s="11">
        <f t="shared" ref="EJ28:EJ30" si="448">SUMIF(EK$5:EK$11,"&lt;=" &amp; $C28,EJ$5:EJ$11)</f>
        <v>0</v>
      </c>
      <c r="EK28" s="11">
        <f t="shared" ref="EK28:EK30" si="449">EJ28-EJ27</f>
        <v>0</v>
      </c>
      <c r="EL28" s="21">
        <f t="shared" ref="EL28:EL30" si="450">SUMIF(EM$5:EM$11,"&lt;=" &amp; $C28,EL$5:EL$11)</f>
        <v>149325.46964285601</v>
      </c>
      <c r="EM28" s="11">
        <f t="shared" ref="EM28:EM30" si="451">EL28-EL27</f>
        <v>37331.367410713996</v>
      </c>
      <c r="EN28" s="11">
        <f t="shared" ref="EN28:EN30" si="452">SUMIF(EO$5:EO$11,"&lt;=" &amp; $C28,EN$5:EN$11)</f>
        <v>0</v>
      </c>
      <c r="EO28" s="11">
        <f t="shared" ref="EO28:EO30" si="453">EN28-EN27</f>
        <v>0</v>
      </c>
      <c r="EP28" s="11">
        <f t="shared" ref="EP28:EP30" si="454">SUMIF(EQ$5:EQ$11,"&lt;=" &amp; $C28,EP$5:EP$11)</f>
        <v>0</v>
      </c>
      <c r="EQ28" s="11">
        <f t="shared" ref="EQ28:EQ30" si="455">EP28-EP27</f>
        <v>0</v>
      </c>
      <c r="ER28" s="21">
        <f t="shared" ref="ER28:ER30" si="456">SUMIF(ES$5:ES$11,"&lt;=" &amp; $C28,ER$5:ER$11)</f>
        <v>149325.46964285601</v>
      </c>
      <c r="ES28" s="11">
        <f t="shared" ref="ES28:ES30" si="457">ER28-ER27</f>
        <v>37331.367410713996</v>
      </c>
      <c r="ET28" s="11">
        <f t="shared" ref="ET28:ET30" si="458">SUMIF(EU$5:EU$11,"&lt;=" &amp; $C28,ET$5:ET$11)</f>
        <v>0</v>
      </c>
      <c r="EU28" s="11">
        <f t="shared" ref="EU28:EU30" si="459">ET28-ET27</f>
        <v>0</v>
      </c>
      <c r="EV28" s="11">
        <f t="shared" ref="EV28:EV30" si="460">SUMIF(EW$5:EW$11,"&lt;=" &amp; $C28,EV$5:EV$11)</f>
        <v>0</v>
      </c>
      <c r="EW28" s="11">
        <f t="shared" ref="EW28:EW30" si="461">EV28-EV27</f>
        <v>0</v>
      </c>
      <c r="EX28" s="21">
        <f t="shared" ref="EX28:EX30" si="462">SUMIF(EY$5:EY$11,"&lt;=" &amp; $C28,EX$5:EX$11)</f>
        <v>149325.46964285601</v>
      </c>
      <c r="EY28" s="11">
        <f t="shared" ref="EY28:EY30" si="463">EX28-EX27</f>
        <v>37331.367410713996</v>
      </c>
      <c r="EZ28" s="11">
        <f t="shared" ref="EZ28:EZ30" si="464">SUMIF(FA$5:FA$11,"&lt;=" &amp; $C28,EZ$5:EZ$11)</f>
        <v>0</v>
      </c>
      <c r="FA28" s="11">
        <f t="shared" ref="FA28:FA30" si="465">EZ28-EZ27</f>
        <v>0</v>
      </c>
      <c r="FB28" s="11">
        <f t="shared" ref="FB28:FB30" si="466">SUMIF(FC$5:FC$11,"&lt;=" &amp; $C28,FB$5:FB$11)</f>
        <v>0</v>
      </c>
      <c r="FC28" s="11">
        <f t="shared" ref="FC28:FC30" si="467">FB28-FB27</f>
        <v>0</v>
      </c>
      <c r="FD28" s="21">
        <f t="shared" ref="FD28:FD30" si="468">SUMIF(FE$5:FE$11,"&lt;=" &amp; $C28,FD$5:FD$11)</f>
        <v>149325.46964285601</v>
      </c>
      <c r="FE28" s="11">
        <f t="shared" ref="FE28:FE30" si="469">FD28-FD27</f>
        <v>37331.367410713996</v>
      </c>
      <c r="FF28" s="11">
        <f t="shared" ref="FF28:FF30" si="470">SUMIF(FG$5:FG$11,"&lt;=" &amp; $C28,FF$5:FF$11)</f>
        <v>0</v>
      </c>
      <c r="FG28" s="11">
        <f t="shared" ref="FG28:FG30" si="471">FF28-FF27</f>
        <v>0</v>
      </c>
      <c r="FH28" s="11">
        <f t="shared" ref="FH28:FH30" si="472">SUMIF(FI$5:FI$11,"&lt;=" &amp; $C28,FH$5:FH$11)</f>
        <v>0</v>
      </c>
      <c r="FI28" s="11">
        <f t="shared" ref="FI28:FI30" si="473">FH28-FH27</f>
        <v>0</v>
      </c>
      <c r="FJ28" s="21">
        <f t="shared" ref="FJ28:FJ30" si="474">SUMIF(FK$5:FK$11,"&lt;=" &amp; $C28,FJ$5:FJ$11)</f>
        <v>149325.46964285601</v>
      </c>
      <c r="FK28" s="11">
        <f t="shared" ref="FK28:FK30" si="475">FJ28-FJ27</f>
        <v>37331.367410713996</v>
      </c>
      <c r="FL28" s="11">
        <f t="shared" ref="FL28:FL30" si="476">SUMIF(FM$5:FM$11,"&lt;=" &amp; $C28,FL$5:FL$11)</f>
        <v>0</v>
      </c>
      <c r="FM28" s="11">
        <f t="shared" ref="FM28:FM30" si="477">FL28-FL27</f>
        <v>0</v>
      </c>
      <c r="FN28" s="11">
        <f t="shared" ref="FN28:FN30" si="478">SUMIF(FO$5:FO$11,"&lt;=" &amp; $C28,FN$5:FN$11)</f>
        <v>0</v>
      </c>
      <c r="FO28" s="11">
        <f t="shared" ref="FO28:FO30" si="479">FN28-FN27</f>
        <v>0</v>
      </c>
      <c r="FP28" s="21">
        <f t="shared" ref="FP28:FP30" si="480">SUMIF(FQ$5:FQ$11,"&lt;=" &amp; $C28,FP$5:FP$11)</f>
        <v>149325.46964285601</v>
      </c>
      <c r="FQ28" s="11">
        <f t="shared" ref="FQ28:FQ30" si="481">FP28-FP27</f>
        <v>37331.367410713996</v>
      </c>
      <c r="FR28" s="11">
        <f t="shared" ref="FR28:FR30" si="482">SUMIF(FS$5:FS$11,"&lt;=" &amp; $C28,FR$5:FR$11)</f>
        <v>0</v>
      </c>
      <c r="FS28" s="11">
        <f t="shared" ref="FS28:FS30" si="483">FR28-FR27</f>
        <v>0</v>
      </c>
      <c r="FT28" s="11">
        <f t="shared" ref="FT28:FT30" si="484">SUMIF(FU$5:FU$11,"&lt;=" &amp; $C28,FT$5:FT$11)</f>
        <v>0</v>
      </c>
      <c r="FU28" s="11">
        <f t="shared" ref="FU28:FU30" si="485">FT28-FT27</f>
        <v>0</v>
      </c>
      <c r="FV28" s="21">
        <f t="shared" ref="FV28:FV30" si="486">SUMIF(FW$5:FW$11,"&lt;=" &amp; $C28,FV$5:FV$11)</f>
        <v>149325.46964285601</v>
      </c>
      <c r="FW28" s="11">
        <f t="shared" ref="FW28:FW30" si="487">FV28-FV27</f>
        <v>37331.367410713996</v>
      </c>
      <c r="FX28" s="11">
        <f t="shared" ref="FX28:FX30" si="488">SUMIF(FY$5:FY$11,"&lt;=" &amp; $C28,FX$5:FX$11)</f>
        <v>0</v>
      </c>
      <c r="FY28" s="11">
        <f t="shared" ref="FY28:FY30" si="489">FX28-FX27</f>
        <v>0</v>
      </c>
      <c r="FZ28" s="11">
        <f t="shared" ref="FZ28:FZ30" si="490">SUMIF(GA$5:GA$11,"&lt;=" &amp; $C28,FZ$5:FZ$11)</f>
        <v>0</v>
      </c>
      <c r="GA28" s="11">
        <f t="shared" ref="GA28:GA30" si="491">FZ28-FZ27</f>
        <v>0</v>
      </c>
      <c r="GB28" s="21">
        <f t="shared" ref="GB28:GB30" si="492">SUMIF(GC$5:GC$11,"&lt;=" &amp; $C28,GB$5:GB$11)</f>
        <v>149325.46964285601</v>
      </c>
      <c r="GC28" s="11">
        <f t="shared" ref="GC28:GC30" si="493">GB28-GB27</f>
        <v>37331.367410713996</v>
      </c>
      <c r="GD28" s="11">
        <f t="shared" ref="GD28:GD30" si="494">SUMIF(GE$5:GE$11,"&lt;=" &amp; $C28,GD$5:GD$11)</f>
        <v>0</v>
      </c>
      <c r="GE28" s="11">
        <f t="shared" ref="GE28:GE30" si="495">GD28-GD27</f>
        <v>0</v>
      </c>
      <c r="GF28" s="11">
        <f t="shared" ref="GF28:GF30" si="496">SUMIF(GG$5:GG$11,"&lt;=" &amp; $C28,GF$5:GF$11)</f>
        <v>0</v>
      </c>
      <c r="GG28" s="11">
        <f t="shared" ref="GG28:GG30" si="497">GF28-GF27</f>
        <v>0</v>
      </c>
      <c r="GH28" s="21">
        <f t="shared" ref="GH28:GH30" si="498">SUMIF(GI$5:GI$11,"&lt;=" &amp; $C28,GH$5:GH$11)</f>
        <v>149325.46964285601</v>
      </c>
      <c r="GI28" s="11">
        <f t="shared" ref="GI28:GI30" si="499">GH28-GH27</f>
        <v>37331.367410713996</v>
      </c>
      <c r="GJ28" s="11">
        <f t="shared" ref="GJ28:GJ30" si="500">SUMIF(GK$5:GK$11,"&lt;=" &amp; $C28,GJ$5:GJ$11)</f>
        <v>0</v>
      </c>
      <c r="GK28" s="11">
        <f t="shared" ref="GK28:GK30" si="501">GJ28-GJ27</f>
        <v>0</v>
      </c>
      <c r="GL28" s="11">
        <f t="shared" ref="GL28:GL30" si="502">SUMIF(GM$5:GM$11,"&lt;=" &amp; $C28,GL$5:GL$11)</f>
        <v>0</v>
      </c>
      <c r="GM28" s="11">
        <f t="shared" ref="GM28:GM30" si="503">GL28-GL27</f>
        <v>0</v>
      </c>
      <c r="GN28" s="21">
        <f t="shared" ref="GN28:GN30" si="504">SUMIF(GO$5:GO$11,"&lt;=" &amp; $C28,GN$5:GN$11)</f>
        <v>149325.46964285601</v>
      </c>
      <c r="GO28" s="11">
        <f t="shared" ref="GO28:GO30" si="505">GN28-GN27</f>
        <v>37331.367410713996</v>
      </c>
      <c r="GP28" s="11">
        <f t="shared" ref="GP28:GP30" si="506">SUMIF(GQ$5:GQ$11,"&lt;=" &amp; $C28,GP$5:GP$11)</f>
        <v>0</v>
      </c>
      <c r="GQ28" s="11">
        <f t="shared" ref="GQ28:GQ30" si="507">GP28-GP27</f>
        <v>0</v>
      </c>
      <c r="GR28" s="11">
        <f t="shared" ref="GR28:GR30" si="508">SUMIF(GS$5:GS$11,"&lt;=" &amp; $C28,GR$5:GR$11)</f>
        <v>0</v>
      </c>
      <c r="GS28" s="11">
        <f t="shared" ref="GS28:GS30" si="509">GR28-GR27</f>
        <v>0</v>
      </c>
      <c r="GT28" s="21">
        <f t="shared" ref="GT28:GT30" si="510">SUMIF(GU$5:GU$11,"&lt;=" &amp; $C28,GT$5:GT$11)</f>
        <v>149325.46964285601</v>
      </c>
      <c r="GU28" s="11">
        <f t="shared" ref="GU28:GU30" si="511">GT28-GT27</f>
        <v>37331.367410713996</v>
      </c>
      <c r="GV28" s="11">
        <f t="shared" ref="GV28:GV30" si="512">SUMIF(GW$5:GW$11,"&lt;=" &amp; $C28,GV$5:GV$11)</f>
        <v>0</v>
      </c>
      <c r="GW28" s="11">
        <f t="shared" ref="GW28:GW30" si="513">GV28-GV27</f>
        <v>0</v>
      </c>
      <c r="GX28" s="11">
        <f t="shared" ref="GX28:GX30" si="514">SUMIF(GY$5:GY$11,"&lt;=" &amp; $C28,GX$5:GX$11)</f>
        <v>0</v>
      </c>
      <c r="GY28" s="11">
        <f t="shared" ref="GY28:GY30" si="515">GX28-GX27</f>
        <v>0</v>
      </c>
      <c r="GZ28" s="96"/>
      <c r="HA28" s="21">
        <f t="shared" ref="HA28:HA30" si="516">SUMIF(HB$5:HB$11,"&lt;=" &amp; $C28,HA$5:HA$11)</f>
        <v>141859.19616071321</v>
      </c>
      <c r="HB28" s="11">
        <f t="shared" ref="HB28:HB30" si="517">HA28-HA27</f>
        <v>29865.093928571194</v>
      </c>
      <c r="HC28" s="11">
        <f t="shared" ref="HC28:HC30" si="518">SUMIF(HD$5:HD$11,"&lt;=" &amp; $C28,HC$5:HC$11)</f>
        <v>0</v>
      </c>
      <c r="HD28" s="11">
        <f t="shared" ref="HD28:HD30" si="519">HC28-HC27</f>
        <v>0</v>
      </c>
      <c r="HE28" s="11">
        <f t="shared" ref="HE28:HE30" si="520">SUMIF(HF$5:HF$11,"&lt;=" &amp; $C28,HE$5:HE$11)</f>
        <v>0</v>
      </c>
      <c r="HF28" s="11">
        <f t="shared" ref="HF28:HF30" si="521">HE28-HE27</f>
        <v>0</v>
      </c>
      <c r="HG28" s="21">
        <f t="shared" ref="HG28:HG30" si="522">SUMIF(HH$5:HH$11,"&lt;=" &amp; $C28,HG$5:HG$11)</f>
        <v>141859.19616071321</v>
      </c>
      <c r="HH28" s="11">
        <f t="shared" ref="HH28:HH30" si="523">HG28-HG27</f>
        <v>29865.093928571194</v>
      </c>
      <c r="HI28" s="11">
        <f t="shared" ref="HI28:HI30" si="524">SUMIF(HJ$5:HJ$11,"&lt;=" &amp; $C28,HI$5:HI$11)</f>
        <v>0</v>
      </c>
      <c r="HJ28" s="11">
        <f t="shared" ref="HJ28:HJ30" si="525">HI28-HI27</f>
        <v>0</v>
      </c>
      <c r="HK28" s="11">
        <f t="shared" ref="HK28:HK30" si="526">SUMIF(HL$5:HL$11,"&lt;=" &amp; $C28,HK$5:HK$11)</f>
        <v>0</v>
      </c>
      <c r="HL28" s="11">
        <f t="shared" ref="HL28:HL30" si="527">HK28-HK27</f>
        <v>0</v>
      </c>
      <c r="HM28" s="21">
        <f t="shared" ref="HM28:HM30" si="528">SUMIF(HN$5:HN$11,"&lt;=" &amp; $C28,HM$5:HM$11)</f>
        <v>141859.19616071321</v>
      </c>
      <c r="HN28" s="11">
        <f t="shared" ref="HN28:HN30" si="529">HM28-HM27</f>
        <v>29865.093928571194</v>
      </c>
      <c r="HO28" s="11">
        <f t="shared" ref="HO28:HO30" si="530">SUMIF(HP$5:HP$11,"&lt;=" &amp; $C28,HO$5:HO$11)</f>
        <v>0</v>
      </c>
      <c r="HP28" s="11">
        <f t="shared" ref="HP28:HP30" si="531">HO28-HO27</f>
        <v>0</v>
      </c>
      <c r="HQ28" s="11">
        <f t="shared" ref="HQ28:HQ30" si="532">SUMIF(HR$5:HR$11,"&lt;=" &amp; $C28,HQ$5:HQ$11)</f>
        <v>0</v>
      </c>
      <c r="HR28" s="11">
        <f t="shared" ref="HR28:HR30" si="533">HQ28-HQ27</f>
        <v>0</v>
      </c>
      <c r="HS28" s="21">
        <f t="shared" ref="HS28:HS30" si="534">SUMIF(HT$5:HT$11,"&lt;=" &amp; $C28,HS$5:HS$11)</f>
        <v>141859.19616071321</v>
      </c>
      <c r="HT28" s="11">
        <f t="shared" ref="HT28:HT30" si="535">HS28-HS27</f>
        <v>29865.093928571194</v>
      </c>
      <c r="HU28" s="11">
        <f t="shared" ref="HU28:HU30" si="536">SUMIF(HV$5:HV$11,"&lt;=" &amp; $C28,HU$5:HU$11)</f>
        <v>0</v>
      </c>
      <c r="HV28" s="11">
        <f t="shared" ref="HV28:HV30" si="537">HU28-HU27</f>
        <v>0</v>
      </c>
      <c r="HW28" s="11">
        <f t="shared" ref="HW28:HW30" si="538">SUMIF(HX$5:HX$11,"&lt;=" &amp; $C28,HW$5:HW$11)</f>
        <v>0</v>
      </c>
      <c r="HX28" s="11">
        <f t="shared" ref="HX28:HX30" si="539">HW28-HW27</f>
        <v>0</v>
      </c>
      <c r="HY28" s="21">
        <f t="shared" ref="HY28:HY30" si="540">SUMIF(HZ$5:HZ$11,"&lt;=" &amp; $C28,HY$5:HY$11)</f>
        <v>141859.19616071321</v>
      </c>
      <c r="HZ28" s="11">
        <f t="shared" ref="HZ28:HZ30" si="541">HY28-HY27</f>
        <v>29865.093928571194</v>
      </c>
      <c r="IA28" s="11">
        <f t="shared" ref="IA28:IA30" si="542">SUMIF(IB$5:IB$11,"&lt;=" &amp; $C28,IA$5:IA$11)</f>
        <v>0</v>
      </c>
      <c r="IB28" s="11">
        <f t="shared" ref="IB28:IB30" si="543">IA28-IA27</f>
        <v>0</v>
      </c>
      <c r="IC28" s="11">
        <f t="shared" ref="IC28:IC30" si="544">SUMIF(ID$5:ID$11,"&lt;=" &amp; $C28,IC$5:IC$11)</f>
        <v>0</v>
      </c>
      <c r="ID28" s="11">
        <f t="shared" ref="ID28:ID30" si="545">IC28-IC27</f>
        <v>0</v>
      </c>
      <c r="IE28" s="21">
        <f t="shared" ref="IE28:IE30" si="546">SUMIF(IF$5:IF$11,"&lt;=" &amp; $C28,IE$5:IE$11)</f>
        <v>141859.19616071321</v>
      </c>
      <c r="IF28" s="11">
        <f t="shared" ref="IF28:IF30" si="547">IE28-IE27</f>
        <v>29865.093928571194</v>
      </c>
      <c r="IG28" s="11">
        <f t="shared" ref="IG28:IG30" si="548">SUMIF(IH$5:IH$11,"&lt;=" &amp; $C28,IG$5:IG$11)</f>
        <v>0</v>
      </c>
      <c r="IH28" s="11">
        <f t="shared" ref="IH28:IH30" si="549">IG28-IG27</f>
        <v>0</v>
      </c>
      <c r="II28" s="11">
        <f t="shared" ref="II28:II30" si="550">SUMIF(IJ$5:IJ$11,"&lt;=" &amp; $C28,II$5:II$11)</f>
        <v>0</v>
      </c>
      <c r="IJ28" s="11">
        <f t="shared" ref="IJ28:IJ30" si="551">II28-II27</f>
        <v>0</v>
      </c>
      <c r="IK28" s="21">
        <f t="shared" ref="IK28:IK30" si="552">SUMIF(IL$5:IL$11,"&lt;=" &amp; $C28,IK$5:IK$11)</f>
        <v>141859.19616071321</v>
      </c>
      <c r="IL28" s="11">
        <f t="shared" ref="IL28:IL30" si="553">IK28-IK27</f>
        <v>29865.093928571194</v>
      </c>
      <c r="IM28" s="11">
        <f t="shared" ref="IM28:IM30" si="554">SUMIF(IN$5:IN$11,"&lt;=" &amp; $C28,IM$5:IM$11)</f>
        <v>0</v>
      </c>
      <c r="IN28" s="11">
        <f t="shared" ref="IN28:IN30" si="555">IM28-IM27</f>
        <v>0</v>
      </c>
      <c r="IO28" s="11">
        <f t="shared" ref="IO28:IO30" si="556">SUMIF(IP$5:IP$11,"&lt;=" &amp; $C28,IO$5:IO$11)</f>
        <v>0</v>
      </c>
      <c r="IP28" s="11">
        <f t="shared" ref="IP28:IP30" si="557">IO28-IO27</f>
        <v>0</v>
      </c>
      <c r="IQ28" s="21">
        <f t="shared" ref="IQ28:IQ30" si="558">SUMIF(IR$5:IR$11,"&lt;=" &amp; $C28,IQ$5:IQ$11)</f>
        <v>141859.19616071321</v>
      </c>
      <c r="IR28" s="11">
        <f t="shared" ref="IR28:IR30" si="559">IQ28-IQ27</f>
        <v>29865.093928571194</v>
      </c>
      <c r="IS28" s="11">
        <f t="shared" ref="IS28:IS30" si="560">SUMIF(IT$5:IT$11,"&lt;=" &amp; $C28,IS$5:IS$11)</f>
        <v>0</v>
      </c>
      <c r="IT28" s="11">
        <f t="shared" ref="IT28:IT30" si="561">IS28-IS27</f>
        <v>0</v>
      </c>
      <c r="IU28" s="11">
        <f t="shared" ref="IU28:IU30" si="562">SUMIF(IV$5:IV$11,"&lt;=" &amp; $C28,IU$5:IU$11)</f>
        <v>0</v>
      </c>
      <c r="IV28" s="11">
        <f t="shared" ref="IV28:IV30" si="563">IU28-IU27</f>
        <v>0</v>
      </c>
      <c r="IW28" s="21">
        <f t="shared" ref="IW28:IW30" si="564">SUMIF(IX$5:IX$11,"&lt;=" &amp; $C28,IW$5:IW$11)</f>
        <v>141859.19616071321</v>
      </c>
      <c r="IX28" s="11">
        <f t="shared" ref="IX28:IX30" si="565">IW28-IW27</f>
        <v>29865.093928571194</v>
      </c>
      <c r="IY28" s="11">
        <f t="shared" ref="IY28:IY30" si="566">SUMIF(IZ$5:IZ$11,"&lt;=" &amp; $C28,IY$5:IY$11)</f>
        <v>0</v>
      </c>
      <c r="IZ28" s="11">
        <f t="shared" ref="IZ28:IZ30" si="567">IY28-IY27</f>
        <v>0</v>
      </c>
      <c r="JA28" s="11">
        <f t="shared" ref="JA28:JA30" si="568">SUMIF(JB$5:JB$11,"&lt;=" &amp; $C28,JA$5:JA$11)</f>
        <v>0</v>
      </c>
      <c r="JB28" s="11">
        <f t="shared" ref="JB28:JB30" si="569">JA28-JA27</f>
        <v>0</v>
      </c>
      <c r="JC28" s="21">
        <f t="shared" ref="JC28:JC30" si="570">SUMIF(JD$5:JD$11,"&lt;=" &amp; $C28,JC$5:JC$11)</f>
        <v>141859.19616071321</v>
      </c>
      <c r="JD28" s="11">
        <f t="shared" ref="JD28:JD30" si="571">JC28-JC27</f>
        <v>29865.093928571194</v>
      </c>
      <c r="JE28" s="11">
        <f t="shared" ref="JE28:JE30" si="572">SUMIF(JF$5:JF$11,"&lt;=" &amp; $C28,JE$5:JE$11)</f>
        <v>0</v>
      </c>
      <c r="JF28" s="11">
        <f t="shared" ref="JF28:JF30" si="573">JE28-JE27</f>
        <v>0</v>
      </c>
      <c r="JG28" s="11">
        <f t="shared" ref="JG28:JG30" si="574">SUMIF(JH$5:JH$11,"&lt;=" &amp; $C28,JG$5:JG$11)</f>
        <v>0</v>
      </c>
      <c r="JH28" s="11">
        <f t="shared" ref="JH28:JH30" si="575">JG28-JG27</f>
        <v>0</v>
      </c>
      <c r="JI28" s="21">
        <f t="shared" ref="JI28:JI30" si="576">SUMIF(JJ$5:JJ$11,"&lt;=" &amp; $C28,JI$5:JI$11)</f>
        <v>141859.19616071321</v>
      </c>
      <c r="JJ28" s="11">
        <f t="shared" ref="JJ28:JJ30" si="577">JI28-JI27</f>
        <v>29865.093928571194</v>
      </c>
      <c r="JK28" s="11">
        <f t="shared" ref="JK28:JK30" si="578">SUMIF(JL$5:JL$11,"&lt;=" &amp; $C28,JK$5:JK$11)</f>
        <v>0</v>
      </c>
      <c r="JL28" s="11">
        <f t="shared" ref="JL28:JL30" si="579">JK28-JK27</f>
        <v>0</v>
      </c>
      <c r="JM28" s="11">
        <f t="shared" ref="JM28:JM30" si="580">SUMIF(JN$5:JN$11,"&lt;=" &amp; $C28,JM$5:JM$11)</f>
        <v>0</v>
      </c>
      <c r="JN28" s="11">
        <f t="shared" ref="JN28:JN30" si="581">JM28-JM27</f>
        <v>0</v>
      </c>
      <c r="JO28" s="21">
        <f t="shared" ref="JO28:JO30" si="582">SUMIF(JP$5:JP$11,"&lt;=" &amp; $C28,JO$5:JO$11)</f>
        <v>141859.19616071321</v>
      </c>
      <c r="JP28" s="11">
        <f t="shared" ref="JP28:JP30" si="583">JO28-JO27</f>
        <v>29865.093928571194</v>
      </c>
      <c r="JQ28" s="11">
        <f t="shared" ref="JQ28:JQ30" si="584">SUMIF(JR$5:JR$11,"&lt;=" &amp; $C28,JQ$5:JQ$11)</f>
        <v>0</v>
      </c>
      <c r="JR28" s="11">
        <f t="shared" ref="JR28:JR30" si="585">JQ28-JQ27</f>
        <v>0</v>
      </c>
      <c r="JS28" s="11">
        <f t="shared" ref="JS28:JS30" si="586">SUMIF(JT$5:JT$11,"&lt;=" &amp; $C28,JS$5:JS$11)</f>
        <v>0</v>
      </c>
      <c r="JT28" s="11">
        <f t="shared" ref="JT28:JT30" si="587">JS28-JS27</f>
        <v>0</v>
      </c>
      <c r="JU28" s="21">
        <f t="shared" ref="JU28:JU30" si="588">SUMIF(JV$5:JV$11,"&lt;=" &amp; $C28,JU$5:JU$11)</f>
        <v>141859.19616071321</v>
      </c>
      <c r="JV28" s="11">
        <f t="shared" ref="JV28:JV30" si="589">JU28-JU27</f>
        <v>29865.093928571194</v>
      </c>
      <c r="JW28" s="11">
        <f t="shared" ref="JW28:JW30" si="590">SUMIF(JX$5:JX$11,"&lt;=" &amp; $C28,JW$5:JW$11)</f>
        <v>0</v>
      </c>
      <c r="JX28" s="11">
        <f t="shared" ref="JX28:JX30" si="591">JW28-JW27</f>
        <v>0</v>
      </c>
      <c r="JY28" s="11">
        <f t="shared" ref="JY28:JY30" si="592">SUMIF(JZ$5:JZ$11,"&lt;=" &amp; $C28,JY$5:JY$11)</f>
        <v>0</v>
      </c>
      <c r="JZ28" s="11">
        <f t="shared" ref="JZ28:JZ30" si="593">JY28-JY27</f>
        <v>0</v>
      </c>
      <c r="KA28" s="21">
        <f t="shared" ref="KA28:KA30" si="594">SUMIF(KB$5:KB$11,"&lt;=" &amp; $C28,KA$5:KA$11)</f>
        <v>141859.19616071321</v>
      </c>
      <c r="KB28" s="11">
        <f t="shared" ref="KB28:KB30" si="595">KA28-KA27</f>
        <v>29865.093928571194</v>
      </c>
      <c r="KC28" s="11">
        <f t="shared" ref="KC28:KC30" si="596">SUMIF(KD$5:KD$11,"&lt;=" &amp; $C28,KC$5:KC$11)</f>
        <v>0</v>
      </c>
      <c r="KD28" s="11">
        <f t="shared" ref="KD28:KD30" si="597">KC28-KC27</f>
        <v>0</v>
      </c>
      <c r="KE28" s="11">
        <f t="shared" ref="KE28:KE30" si="598">SUMIF(KF$5:KF$11,"&lt;=" &amp; $C28,KE$5:KE$11)</f>
        <v>0</v>
      </c>
      <c r="KF28" s="11">
        <f t="shared" ref="KF28:KF30" si="599">KE28-KE27</f>
        <v>0</v>
      </c>
    </row>
    <row r="29" spans="1:292" ht="15" x14ac:dyDescent="0.25">
      <c r="C29" s="41">
        <v>44255</v>
      </c>
      <c r="D29" s="11">
        <f t="shared" si="330"/>
        <v>141568</v>
      </c>
      <c r="E29" s="11">
        <f t="shared" si="331"/>
        <v>0</v>
      </c>
      <c r="F29" s="11">
        <f t="shared" si="332"/>
        <v>35392</v>
      </c>
      <c r="G29" s="11">
        <f t="shared" si="333"/>
        <v>0</v>
      </c>
      <c r="H29" s="11">
        <f t="shared" si="334"/>
        <v>35392</v>
      </c>
      <c r="I29" s="11">
        <f t="shared" si="335"/>
        <v>0</v>
      </c>
      <c r="J29" s="11"/>
      <c r="K29" s="21">
        <f t="shared" si="336"/>
        <v>181384</v>
      </c>
      <c r="L29" s="11">
        <f t="shared" si="337"/>
        <v>0</v>
      </c>
      <c r="M29" s="11">
        <f t="shared" si="338"/>
        <v>45346</v>
      </c>
      <c r="N29" s="11">
        <f t="shared" si="339"/>
        <v>0</v>
      </c>
      <c r="O29" s="11">
        <f t="shared" si="340"/>
        <v>45346</v>
      </c>
      <c r="P29" s="11">
        <f t="shared" si="341"/>
        <v>0</v>
      </c>
      <c r="Q29" s="11"/>
      <c r="R29" s="21">
        <f t="shared" si="342"/>
        <v>79632</v>
      </c>
      <c r="S29" s="11">
        <f t="shared" si="343"/>
        <v>0</v>
      </c>
      <c r="T29" s="11">
        <f t="shared" si="344"/>
        <v>19908</v>
      </c>
      <c r="U29" s="11">
        <f t="shared" si="345"/>
        <v>0</v>
      </c>
      <c r="V29" s="11">
        <f t="shared" si="346"/>
        <v>19908</v>
      </c>
      <c r="W29" s="11">
        <f t="shared" si="347"/>
        <v>0</v>
      </c>
      <c r="X29" s="11"/>
      <c r="Y29" s="21">
        <f t="shared" si="348"/>
        <v>296408</v>
      </c>
      <c r="Z29" s="11">
        <f t="shared" si="349"/>
        <v>0</v>
      </c>
      <c r="AA29" s="11">
        <f t="shared" si="350"/>
        <v>74102</v>
      </c>
      <c r="AB29" s="11">
        <f t="shared" si="351"/>
        <v>0</v>
      </c>
      <c r="AC29" s="11">
        <f t="shared" si="352"/>
        <v>74102</v>
      </c>
      <c r="AD29" s="11">
        <f t="shared" si="353"/>
        <v>0</v>
      </c>
      <c r="AE29" s="11"/>
      <c r="AF29" s="21">
        <f t="shared" si="354"/>
        <v>247744</v>
      </c>
      <c r="AG29" s="11">
        <f t="shared" si="355"/>
        <v>0</v>
      </c>
      <c r="AH29" s="11">
        <f t="shared" si="356"/>
        <v>61936.000000000007</v>
      </c>
      <c r="AI29" s="11">
        <f t="shared" si="357"/>
        <v>0</v>
      </c>
      <c r="AJ29" s="11">
        <f t="shared" si="358"/>
        <v>61936.000000000007</v>
      </c>
      <c r="AK29" s="11">
        <f t="shared" si="359"/>
        <v>0</v>
      </c>
      <c r="AL29" s="11"/>
      <c r="AM29" s="21">
        <f t="shared" si="360"/>
        <v>101752</v>
      </c>
      <c r="AN29" s="11">
        <f t="shared" si="361"/>
        <v>0</v>
      </c>
      <c r="AO29" s="11">
        <f t="shared" si="362"/>
        <v>25438.000000000004</v>
      </c>
      <c r="AP29" s="11">
        <f t="shared" si="363"/>
        <v>0</v>
      </c>
      <c r="AQ29" s="11">
        <f t="shared" si="364"/>
        <v>25438.000000000004</v>
      </c>
      <c r="AR29" s="11">
        <f t="shared" si="365"/>
        <v>0</v>
      </c>
      <c r="AS29" s="11"/>
      <c r="AT29" s="21">
        <f t="shared" si="366"/>
        <v>64147.999999999993</v>
      </c>
      <c r="AU29" s="11">
        <f t="shared" si="367"/>
        <v>0</v>
      </c>
      <c r="AV29" s="11">
        <f t="shared" si="368"/>
        <v>48111</v>
      </c>
      <c r="AW29" s="11">
        <f t="shared" si="369"/>
        <v>0</v>
      </c>
      <c r="AX29" s="11">
        <f t="shared" si="370"/>
        <v>48111</v>
      </c>
      <c r="AY29" s="11">
        <f t="shared" si="371"/>
        <v>0</v>
      </c>
      <c r="AZ29" s="11"/>
      <c r="BA29" s="21">
        <f t="shared" si="372"/>
        <v>97020</v>
      </c>
      <c r="BB29" s="11">
        <f t="shared" si="373"/>
        <v>0</v>
      </c>
      <c r="BC29" s="11">
        <f t="shared" si="374"/>
        <v>72765</v>
      </c>
      <c r="BD29" s="11">
        <f t="shared" si="375"/>
        <v>0</v>
      </c>
      <c r="BE29" s="11">
        <f t="shared" si="376"/>
        <v>72765</v>
      </c>
      <c r="BF29" s="11">
        <f t="shared" si="377"/>
        <v>0</v>
      </c>
      <c r="BG29" s="11"/>
      <c r="BH29" s="21">
        <f t="shared" si="378"/>
        <v>70784</v>
      </c>
      <c r="BI29" s="11">
        <f t="shared" si="379"/>
        <v>0</v>
      </c>
      <c r="BJ29" s="11">
        <f t="shared" si="380"/>
        <v>53087.999999999993</v>
      </c>
      <c r="BK29" s="11">
        <f t="shared" si="381"/>
        <v>0</v>
      </c>
      <c r="BL29" s="11">
        <f t="shared" si="382"/>
        <v>53087.999999999993</v>
      </c>
      <c r="BM29" s="11">
        <f t="shared" si="383"/>
        <v>0</v>
      </c>
      <c r="BN29" s="11"/>
      <c r="BO29" s="21">
        <f t="shared" si="384"/>
        <v>121660</v>
      </c>
      <c r="BP29" s="11">
        <f t="shared" si="385"/>
        <v>0</v>
      </c>
      <c r="BQ29" s="11">
        <f t="shared" si="386"/>
        <v>12166.000000000002</v>
      </c>
      <c r="BR29" s="11">
        <f t="shared" si="387"/>
        <v>0</v>
      </c>
      <c r="BS29" s="11">
        <f t="shared" si="388"/>
        <v>12166.000000000002</v>
      </c>
      <c r="BT29" s="11">
        <f t="shared" si="389"/>
        <v>0</v>
      </c>
      <c r="BU29" s="11"/>
      <c r="BV29" s="21">
        <f t="shared" si="390"/>
        <v>68572</v>
      </c>
      <c r="BW29" s="11">
        <f t="shared" si="391"/>
        <v>0</v>
      </c>
      <c r="BX29" s="11">
        <f t="shared" si="392"/>
        <v>17143</v>
      </c>
      <c r="BY29" s="11">
        <f t="shared" si="393"/>
        <v>0</v>
      </c>
      <c r="BZ29" s="11">
        <f t="shared" si="394"/>
        <v>17143</v>
      </c>
      <c r="CA29" s="11">
        <f t="shared" si="395"/>
        <v>0</v>
      </c>
      <c r="CB29" s="11"/>
      <c r="CC29" s="21">
        <f t="shared" si="396"/>
        <v>196868</v>
      </c>
      <c r="CD29" s="11">
        <f t="shared" si="397"/>
        <v>0</v>
      </c>
      <c r="CE29" s="11">
        <f t="shared" si="398"/>
        <v>49217</v>
      </c>
      <c r="CF29" s="11">
        <f t="shared" si="399"/>
        <v>0</v>
      </c>
      <c r="CG29" s="11">
        <f t="shared" si="400"/>
        <v>49217</v>
      </c>
      <c r="CH29" s="11">
        <f t="shared" si="401"/>
        <v>0</v>
      </c>
      <c r="CI29" s="11"/>
      <c r="CJ29" s="21">
        <f t="shared" si="402"/>
        <v>175854</v>
      </c>
      <c r="CK29" s="11">
        <f t="shared" si="403"/>
        <v>8792.7000000000116</v>
      </c>
      <c r="CL29" s="11">
        <f t="shared" si="404"/>
        <v>43963.5</v>
      </c>
      <c r="CM29" s="11">
        <f t="shared" si="405"/>
        <v>0</v>
      </c>
      <c r="CN29" s="11">
        <f t="shared" si="406"/>
        <v>43963.5</v>
      </c>
      <c r="CO29" s="11">
        <f t="shared" si="407"/>
        <v>0</v>
      </c>
      <c r="CP29" s="11"/>
      <c r="CQ29" s="21">
        <f t="shared" si="408"/>
        <v>305256</v>
      </c>
      <c r="CR29" s="11">
        <f t="shared" si="409"/>
        <v>0</v>
      </c>
      <c r="CS29" s="11">
        <f t="shared" si="410"/>
        <v>76314</v>
      </c>
      <c r="CT29" s="11">
        <f t="shared" si="411"/>
        <v>0</v>
      </c>
      <c r="CU29" s="11">
        <f t="shared" si="412"/>
        <v>76314</v>
      </c>
      <c r="CV29" s="11">
        <f t="shared" si="413"/>
        <v>0</v>
      </c>
      <c r="CW29" s="11"/>
      <c r="CX29" s="21">
        <f t="shared" si="414"/>
        <v>60060</v>
      </c>
      <c r="CY29" s="11">
        <f t="shared" si="415"/>
        <v>3003</v>
      </c>
      <c r="CZ29" s="11">
        <f t="shared" si="416"/>
        <v>6006</v>
      </c>
      <c r="DA29" s="11">
        <f t="shared" si="417"/>
        <v>0</v>
      </c>
      <c r="DB29" s="11">
        <f t="shared" si="418"/>
        <v>6006</v>
      </c>
      <c r="DC29" s="11">
        <f t="shared" si="419"/>
        <v>0</v>
      </c>
      <c r="DD29" s="11"/>
      <c r="DE29" s="21">
        <f t="shared" si="420"/>
        <v>77420</v>
      </c>
      <c r="DF29" s="11">
        <f t="shared" si="421"/>
        <v>0</v>
      </c>
      <c r="DG29" s="11">
        <f t="shared" si="422"/>
        <v>7742</v>
      </c>
      <c r="DH29" s="11">
        <f t="shared" si="423"/>
        <v>0</v>
      </c>
      <c r="DI29" s="11">
        <f t="shared" si="424"/>
        <v>7742</v>
      </c>
      <c r="DJ29" s="11">
        <f t="shared" si="425"/>
        <v>0</v>
      </c>
      <c r="DK29" s="11"/>
      <c r="DL29" s="21">
        <f t="shared" si="426"/>
        <v>163688</v>
      </c>
      <c r="DM29" s="11">
        <f t="shared" si="427"/>
        <v>8184.3999999999942</v>
      </c>
      <c r="DN29" s="11">
        <f t="shared" si="428"/>
        <v>40922</v>
      </c>
      <c r="DO29" s="11">
        <f t="shared" si="429"/>
        <v>0</v>
      </c>
      <c r="DP29" s="11">
        <f t="shared" si="430"/>
        <v>40922</v>
      </c>
      <c r="DQ29" s="11">
        <f t="shared" si="431"/>
        <v>0</v>
      </c>
      <c r="DR29" s="11"/>
      <c r="DS29" s="93"/>
      <c r="DT29" s="21">
        <f t="shared" si="432"/>
        <v>149325.46964285601</v>
      </c>
      <c r="DU29" s="11">
        <f t="shared" si="433"/>
        <v>0</v>
      </c>
      <c r="DV29" s="11">
        <f t="shared" si="434"/>
        <v>0</v>
      </c>
      <c r="DW29" s="11">
        <f t="shared" si="435"/>
        <v>0</v>
      </c>
      <c r="DX29" s="11">
        <f t="shared" si="436"/>
        <v>0</v>
      </c>
      <c r="DY29" s="11">
        <f t="shared" si="437"/>
        <v>0</v>
      </c>
      <c r="DZ29" s="21">
        <f t="shared" si="438"/>
        <v>149325.46964285601</v>
      </c>
      <c r="EA29" s="11">
        <f t="shared" si="439"/>
        <v>0</v>
      </c>
      <c r="EB29" s="11">
        <f t="shared" si="440"/>
        <v>0</v>
      </c>
      <c r="EC29" s="11">
        <f t="shared" si="441"/>
        <v>0</v>
      </c>
      <c r="ED29" s="11">
        <f t="shared" si="442"/>
        <v>0</v>
      </c>
      <c r="EE29" s="11">
        <f t="shared" si="443"/>
        <v>0</v>
      </c>
      <c r="EF29" s="21">
        <f t="shared" si="444"/>
        <v>149325.46964285601</v>
      </c>
      <c r="EG29" s="11">
        <f t="shared" si="445"/>
        <v>0</v>
      </c>
      <c r="EH29" s="11">
        <f t="shared" si="446"/>
        <v>0</v>
      </c>
      <c r="EI29" s="11">
        <f t="shared" si="447"/>
        <v>0</v>
      </c>
      <c r="EJ29" s="11">
        <f t="shared" si="448"/>
        <v>0</v>
      </c>
      <c r="EK29" s="11">
        <f t="shared" si="449"/>
        <v>0</v>
      </c>
      <c r="EL29" s="21">
        <f t="shared" si="450"/>
        <v>149325.46964285601</v>
      </c>
      <c r="EM29" s="11">
        <f t="shared" si="451"/>
        <v>0</v>
      </c>
      <c r="EN29" s="11">
        <f t="shared" si="452"/>
        <v>0</v>
      </c>
      <c r="EO29" s="11">
        <f t="shared" si="453"/>
        <v>0</v>
      </c>
      <c r="EP29" s="11">
        <f t="shared" si="454"/>
        <v>0</v>
      </c>
      <c r="EQ29" s="11">
        <f t="shared" si="455"/>
        <v>0</v>
      </c>
      <c r="ER29" s="21">
        <f t="shared" si="456"/>
        <v>149325.46964285601</v>
      </c>
      <c r="ES29" s="11">
        <f t="shared" si="457"/>
        <v>0</v>
      </c>
      <c r="ET29" s="11">
        <f t="shared" si="458"/>
        <v>0</v>
      </c>
      <c r="EU29" s="11">
        <f t="shared" si="459"/>
        <v>0</v>
      </c>
      <c r="EV29" s="11">
        <f t="shared" si="460"/>
        <v>0</v>
      </c>
      <c r="EW29" s="11">
        <f t="shared" si="461"/>
        <v>0</v>
      </c>
      <c r="EX29" s="21">
        <f t="shared" si="462"/>
        <v>149325.46964285601</v>
      </c>
      <c r="EY29" s="11">
        <f t="shared" si="463"/>
        <v>0</v>
      </c>
      <c r="EZ29" s="11">
        <f t="shared" si="464"/>
        <v>0</v>
      </c>
      <c r="FA29" s="11">
        <f t="shared" si="465"/>
        <v>0</v>
      </c>
      <c r="FB29" s="11">
        <f t="shared" si="466"/>
        <v>0</v>
      </c>
      <c r="FC29" s="11">
        <f t="shared" si="467"/>
        <v>0</v>
      </c>
      <c r="FD29" s="21">
        <f t="shared" si="468"/>
        <v>149325.46964285601</v>
      </c>
      <c r="FE29" s="11">
        <f t="shared" si="469"/>
        <v>0</v>
      </c>
      <c r="FF29" s="11">
        <f t="shared" si="470"/>
        <v>0</v>
      </c>
      <c r="FG29" s="11">
        <f t="shared" si="471"/>
        <v>0</v>
      </c>
      <c r="FH29" s="11">
        <f t="shared" si="472"/>
        <v>0</v>
      </c>
      <c r="FI29" s="11">
        <f t="shared" si="473"/>
        <v>0</v>
      </c>
      <c r="FJ29" s="21">
        <f t="shared" si="474"/>
        <v>149325.46964285601</v>
      </c>
      <c r="FK29" s="11">
        <f t="shared" si="475"/>
        <v>0</v>
      </c>
      <c r="FL29" s="11">
        <f t="shared" si="476"/>
        <v>0</v>
      </c>
      <c r="FM29" s="11">
        <f t="shared" si="477"/>
        <v>0</v>
      </c>
      <c r="FN29" s="11">
        <f t="shared" si="478"/>
        <v>0</v>
      </c>
      <c r="FO29" s="11">
        <f t="shared" si="479"/>
        <v>0</v>
      </c>
      <c r="FP29" s="21">
        <f t="shared" si="480"/>
        <v>149325.46964285601</v>
      </c>
      <c r="FQ29" s="11">
        <f t="shared" si="481"/>
        <v>0</v>
      </c>
      <c r="FR29" s="11">
        <f t="shared" si="482"/>
        <v>0</v>
      </c>
      <c r="FS29" s="11">
        <f t="shared" si="483"/>
        <v>0</v>
      </c>
      <c r="FT29" s="11">
        <f t="shared" si="484"/>
        <v>0</v>
      </c>
      <c r="FU29" s="11">
        <f t="shared" si="485"/>
        <v>0</v>
      </c>
      <c r="FV29" s="21">
        <f t="shared" si="486"/>
        <v>149325.46964285601</v>
      </c>
      <c r="FW29" s="11">
        <f t="shared" si="487"/>
        <v>0</v>
      </c>
      <c r="FX29" s="11">
        <f t="shared" si="488"/>
        <v>0</v>
      </c>
      <c r="FY29" s="11">
        <f t="shared" si="489"/>
        <v>0</v>
      </c>
      <c r="FZ29" s="11">
        <f t="shared" si="490"/>
        <v>0</v>
      </c>
      <c r="GA29" s="11">
        <f t="shared" si="491"/>
        <v>0</v>
      </c>
      <c r="GB29" s="21">
        <f t="shared" si="492"/>
        <v>149325.46964285601</v>
      </c>
      <c r="GC29" s="11">
        <f t="shared" si="493"/>
        <v>0</v>
      </c>
      <c r="GD29" s="11">
        <f t="shared" si="494"/>
        <v>0</v>
      </c>
      <c r="GE29" s="11">
        <f t="shared" si="495"/>
        <v>0</v>
      </c>
      <c r="GF29" s="11">
        <f t="shared" si="496"/>
        <v>0</v>
      </c>
      <c r="GG29" s="11">
        <f t="shared" si="497"/>
        <v>0</v>
      </c>
      <c r="GH29" s="21">
        <f t="shared" si="498"/>
        <v>149325.46964285601</v>
      </c>
      <c r="GI29" s="11">
        <f t="shared" si="499"/>
        <v>0</v>
      </c>
      <c r="GJ29" s="11">
        <f t="shared" si="500"/>
        <v>0</v>
      </c>
      <c r="GK29" s="11">
        <f t="shared" si="501"/>
        <v>0</v>
      </c>
      <c r="GL29" s="11">
        <f t="shared" si="502"/>
        <v>0</v>
      </c>
      <c r="GM29" s="11">
        <f t="shared" si="503"/>
        <v>0</v>
      </c>
      <c r="GN29" s="21">
        <f t="shared" si="504"/>
        <v>149325.46964285601</v>
      </c>
      <c r="GO29" s="11">
        <f t="shared" si="505"/>
        <v>0</v>
      </c>
      <c r="GP29" s="11">
        <f t="shared" si="506"/>
        <v>0</v>
      </c>
      <c r="GQ29" s="11">
        <f t="shared" si="507"/>
        <v>0</v>
      </c>
      <c r="GR29" s="11">
        <f t="shared" si="508"/>
        <v>0</v>
      </c>
      <c r="GS29" s="11">
        <f t="shared" si="509"/>
        <v>0</v>
      </c>
      <c r="GT29" s="21">
        <f t="shared" si="510"/>
        <v>149325.46964285601</v>
      </c>
      <c r="GU29" s="11">
        <f t="shared" si="511"/>
        <v>0</v>
      </c>
      <c r="GV29" s="11">
        <f t="shared" si="512"/>
        <v>0</v>
      </c>
      <c r="GW29" s="11">
        <f t="shared" si="513"/>
        <v>0</v>
      </c>
      <c r="GX29" s="11">
        <f t="shared" si="514"/>
        <v>0</v>
      </c>
      <c r="GY29" s="11">
        <f t="shared" si="515"/>
        <v>0</v>
      </c>
      <c r="GZ29" s="96"/>
      <c r="HA29" s="21">
        <f t="shared" si="516"/>
        <v>149325.46964285601</v>
      </c>
      <c r="HB29" s="11">
        <f t="shared" si="517"/>
        <v>7466.2734821428021</v>
      </c>
      <c r="HC29" s="11">
        <f t="shared" si="518"/>
        <v>0</v>
      </c>
      <c r="HD29" s="11">
        <f t="shared" si="519"/>
        <v>0</v>
      </c>
      <c r="HE29" s="11">
        <f t="shared" si="520"/>
        <v>0</v>
      </c>
      <c r="HF29" s="11">
        <f t="shared" si="521"/>
        <v>0</v>
      </c>
      <c r="HG29" s="21">
        <f t="shared" si="522"/>
        <v>149325.46964285601</v>
      </c>
      <c r="HH29" s="11">
        <f t="shared" si="523"/>
        <v>7466.2734821428021</v>
      </c>
      <c r="HI29" s="11">
        <f t="shared" si="524"/>
        <v>0</v>
      </c>
      <c r="HJ29" s="11">
        <f t="shared" si="525"/>
        <v>0</v>
      </c>
      <c r="HK29" s="11">
        <f t="shared" si="526"/>
        <v>0</v>
      </c>
      <c r="HL29" s="11">
        <f t="shared" si="527"/>
        <v>0</v>
      </c>
      <c r="HM29" s="21">
        <f t="shared" si="528"/>
        <v>149325.46964285601</v>
      </c>
      <c r="HN29" s="11">
        <f t="shared" si="529"/>
        <v>7466.2734821428021</v>
      </c>
      <c r="HO29" s="11">
        <f t="shared" si="530"/>
        <v>0</v>
      </c>
      <c r="HP29" s="11">
        <f t="shared" si="531"/>
        <v>0</v>
      </c>
      <c r="HQ29" s="11">
        <f t="shared" si="532"/>
        <v>0</v>
      </c>
      <c r="HR29" s="11">
        <f t="shared" si="533"/>
        <v>0</v>
      </c>
      <c r="HS29" s="21">
        <f t="shared" si="534"/>
        <v>149325.46964285601</v>
      </c>
      <c r="HT29" s="11">
        <f t="shared" si="535"/>
        <v>7466.2734821428021</v>
      </c>
      <c r="HU29" s="11">
        <f t="shared" si="536"/>
        <v>0</v>
      </c>
      <c r="HV29" s="11">
        <f t="shared" si="537"/>
        <v>0</v>
      </c>
      <c r="HW29" s="11">
        <f t="shared" si="538"/>
        <v>0</v>
      </c>
      <c r="HX29" s="11">
        <f t="shared" si="539"/>
        <v>0</v>
      </c>
      <c r="HY29" s="21">
        <f t="shared" si="540"/>
        <v>149325.46964285601</v>
      </c>
      <c r="HZ29" s="11">
        <f t="shared" si="541"/>
        <v>7466.2734821428021</v>
      </c>
      <c r="IA29" s="11">
        <f t="shared" si="542"/>
        <v>0</v>
      </c>
      <c r="IB29" s="11">
        <f t="shared" si="543"/>
        <v>0</v>
      </c>
      <c r="IC29" s="11">
        <f t="shared" si="544"/>
        <v>0</v>
      </c>
      <c r="ID29" s="11">
        <f t="shared" si="545"/>
        <v>0</v>
      </c>
      <c r="IE29" s="21">
        <f t="shared" si="546"/>
        <v>149325.46964285601</v>
      </c>
      <c r="IF29" s="11">
        <f t="shared" si="547"/>
        <v>7466.2734821428021</v>
      </c>
      <c r="IG29" s="11">
        <f t="shared" si="548"/>
        <v>0</v>
      </c>
      <c r="IH29" s="11">
        <f t="shared" si="549"/>
        <v>0</v>
      </c>
      <c r="II29" s="11">
        <f t="shared" si="550"/>
        <v>0</v>
      </c>
      <c r="IJ29" s="11">
        <f t="shared" si="551"/>
        <v>0</v>
      </c>
      <c r="IK29" s="21">
        <f t="shared" si="552"/>
        <v>149325.46964285601</v>
      </c>
      <c r="IL29" s="11">
        <f t="shared" si="553"/>
        <v>7466.2734821428021</v>
      </c>
      <c r="IM29" s="11">
        <f t="shared" si="554"/>
        <v>0</v>
      </c>
      <c r="IN29" s="11">
        <f t="shared" si="555"/>
        <v>0</v>
      </c>
      <c r="IO29" s="11">
        <f t="shared" si="556"/>
        <v>0</v>
      </c>
      <c r="IP29" s="11">
        <f t="shared" si="557"/>
        <v>0</v>
      </c>
      <c r="IQ29" s="21">
        <f t="shared" si="558"/>
        <v>149325.46964285601</v>
      </c>
      <c r="IR29" s="11">
        <f t="shared" si="559"/>
        <v>7466.2734821428021</v>
      </c>
      <c r="IS29" s="11">
        <f t="shared" si="560"/>
        <v>0</v>
      </c>
      <c r="IT29" s="11">
        <f t="shared" si="561"/>
        <v>0</v>
      </c>
      <c r="IU29" s="11">
        <f t="shared" si="562"/>
        <v>0</v>
      </c>
      <c r="IV29" s="11">
        <f t="shared" si="563"/>
        <v>0</v>
      </c>
      <c r="IW29" s="21">
        <f t="shared" si="564"/>
        <v>149325.46964285601</v>
      </c>
      <c r="IX29" s="11">
        <f t="shared" si="565"/>
        <v>7466.2734821428021</v>
      </c>
      <c r="IY29" s="11">
        <f t="shared" si="566"/>
        <v>0</v>
      </c>
      <c r="IZ29" s="11">
        <f t="shared" si="567"/>
        <v>0</v>
      </c>
      <c r="JA29" s="11">
        <f t="shared" si="568"/>
        <v>0</v>
      </c>
      <c r="JB29" s="11">
        <f t="shared" si="569"/>
        <v>0</v>
      </c>
      <c r="JC29" s="21">
        <f t="shared" si="570"/>
        <v>149325.46964285601</v>
      </c>
      <c r="JD29" s="11">
        <f t="shared" si="571"/>
        <v>7466.2734821428021</v>
      </c>
      <c r="JE29" s="11">
        <f t="shared" si="572"/>
        <v>0</v>
      </c>
      <c r="JF29" s="11">
        <f t="shared" si="573"/>
        <v>0</v>
      </c>
      <c r="JG29" s="11">
        <f t="shared" si="574"/>
        <v>0</v>
      </c>
      <c r="JH29" s="11">
        <f t="shared" si="575"/>
        <v>0</v>
      </c>
      <c r="JI29" s="21">
        <f t="shared" si="576"/>
        <v>149325.46964285601</v>
      </c>
      <c r="JJ29" s="11">
        <f t="shared" si="577"/>
        <v>7466.2734821428021</v>
      </c>
      <c r="JK29" s="11">
        <f t="shared" si="578"/>
        <v>0</v>
      </c>
      <c r="JL29" s="11">
        <f t="shared" si="579"/>
        <v>0</v>
      </c>
      <c r="JM29" s="11">
        <f t="shared" si="580"/>
        <v>0</v>
      </c>
      <c r="JN29" s="11">
        <f t="shared" si="581"/>
        <v>0</v>
      </c>
      <c r="JO29" s="21">
        <f t="shared" si="582"/>
        <v>149325.46964285601</v>
      </c>
      <c r="JP29" s="11">
        <f t="shared" si="583"/>
        <v>7466.2734821428021</v>
      </c>
      <c r="JQ29" s="11">
        <f t="shared" si="584"/>
        <v>0</v>
      </c>
      <c r="JR29" s="11">
        <f t="shared" si="585"/>
        <v>0</v>
      </c>
      <c r="JS29" s="11">
        <f t="shared" si="586"/>
        <v>0</v>
      </c>
      <c r="JT29" s="11">
        <f t="shared" si="587"/>
        <v>0</v>
      </c>
      <c r="JU29" s="21">
        <f t="shared" si="588"/>
        <v>149325.46964285601</v>
      </c>
      <c r="JV29" s="11">
        <f t="shared" si="589"/>
        <v>7466.2734821428021</v>
      </c>
      <c r="JW29" s="11">
        <f t="shared" si="590"/>
        <v>0</v>
      </c>
      <c r="JX29" s="11">
        <f t="shared" si="591"/>
        <v>0</v>
      </c>
      <c r="JY29" s="11">
        <f t="shared" si="592"/>
        <v>0</v>
      </c>
      <c r="JZ29" s="11">
        <f t="shared" si="593"/>
        <v>0</v>
      </c>
      <c r="KA29" s="21">
        <f t="shared" si="594"/>
        <v>149325.46964285601</v>
      </c>
      <c r="KB29" s="11">
        <f t="shared" si="595"/>
        <v>7466.2734821428021</v>
      </c>
      <c r="KC29" s="11">
        <f t="shared" si="596"/>
        <v>0</v>
      </c>
      <c r="KD29" s="11">
        <f t="shared" si="597"/>
        <v>0</v>
      </c>
      <c r="KE29" s="11">
        <f t="shared" si="598"/>
        <v>0</v>
      </c>
      <c r="KF29" s="11">
        <f t="shared" si="599"/>
        <v>0</v>
      </c>
    </row>
    <row r="30" spans="1:292" ht="15" x14ac:dyDescent="0.25">
      <c r="C30" s="41">
        <v>44286</v>
      </c>
      <c r="D30" s="11">
        <f t="shared" si="330"/>
        <v>141568</v>
      </c>
      <c r="E30" s="11">
        <f t="shared" si="331"/>
        <v>0</v>
      </c>
      <c r="F30" s="11">
        <f t="shared" si="332"/>
        <v>35392</v>
      </c>
      <c r="G30" s="11">
        <f t="shared" si="333"/>
        <v>0</v>
      </c>
      <c r="H30" s="11">
        <f t="shared" si="334"/>
        <v>35392</v>
      </c>
      <c r="I30" s="11">
        <f t="shared" si="335"/>
        <v>0</v>
      </c>
      <c r="J30" s="11"/>
      <c r="K30" s="21">
        <f t="shared" si="336"/>
        <v>181384</v>
      </c>
      <c r="L30" s="11">
        <f t="shared" si="337"/>
        <v>0</v>
      </c>
      <c r="M30" s="11">
        <f t="shared" si="338"/>
        <v>45346</v>
      </c>
      <c r="N30" s="11">
        <f t="shared" si="339"/>
        <v>0</v>
      </c>
      <c r="O30" s="11">
        <f t="shared" si="340"/>
        <v>45346</v>
      </c>
      <c r="P30" s="11">
        <f t="shared" si="341"/>
        <v>0</v>
      </c>
      <c r="Q30" s="11"/>
      <c r="R30" s="21">
        <f t="shared" si="342"/>
        <v>79632</v>
      </c>
      <c r="S30" s="11">
        <f t="shared" si="343"/>
        <v>0</v>
      </c>
      <c r="T30" s="11">
        <f t="shared" si="344"/>
        <v>19908</v>
      </c>
      <c r="U30" s="11">
        <f t="shared" si="345"/>
        <v>0</v>
      </c>
      <c r="V30" s="11">
        <f t="shared" si="346"/>
        <v>19908</v>
      </c>
      <c r="W30" s="11">
        <f t="shared" si="347"/>
        <v>0</v>
      </c>
      <c r="X30" s="11"/>
      <c r="Y30" s="21">
        <f t="shared" si="348"/>
        <v>296408</v>
      </c>
      <c r="Z30" s="11">
        <f t="shared" si="349"/>
        <v>0</v>
      </c>
      <c r="AA30" s="11">
        <f t="shared" si="350"/>
        <v>74102</v>
      </c>
      <c r="AB30" s="11">
        <f t="shared" si="351"/>
        <v>0</v>
      </c>
      <c r="AC30" s="11">
        <f t="shared" si="352"/>
        <v>74102</v>
      </c>
      <c r="AD30" s="11">
        <f t="shared" si="353"/>
        <v>0</v>
      </c>
      <c r="AE30" s="11"/>
      <c r="AF30" s="21">
        <f t="shared" si="354"/>
        <v>247744</v>
      </c>
      <c r="AG30" s="11">
        <f t="shared" si="355"/>
        <v>0</v>
      </c>
      <c r="AH30" s="11">
        <f t="shared" si="356"/>
        <v>61936.000000000007</v>
      </c>
      <c r="AI30" s="11">
        <f t="shared" si="357"/>
        <v>0</v>
      </c>
      <c r="AJ30" s="11">
        <f t="shared" si="358"/>
        <v>61936.000000000007</v>
      </c>
      <c r="AK30" s="11">
        <f t="shared" si="359"/>
        <v>0</v>
      </c>
      <c r="AL30" s="11"/>
      <c r="AM30" s="21">
        <f t="shared" si="360"/>
        <v>101752</v>
      </c>
      <c r="AN30" s="11">
        <f t="shared" si="361"/>
        <v>0</v>
      </c>
      <c r="AO30" s="11">
        <f t="shared" si="362"/>
        <v>25438.000000000004</v>
      </c>
      <c r="AP30" s="11">
        <f t="shared" si="363"/>
        <v>0</v>
      </c>
      <c r="AQ30" s="11">
        <f t="shared" si="364"/>
        <v>25438.000000000004</v>
      </c>
      <c r="AR30" s="11">
        <f t="shared" si="365"/>
        <v>0</v>
      </c>
      <c r="AS30" s="11"/>
      <c r="AT30" s="21">
        <f t="shared" si="366"/>
        <v>64147.999999999993</v>
      </c>
      <c r="AU30" s="11">
        <f t="shared" si="367"/>
        <v>0</v>
      </c>
      <c r="AV30" s="11">
        <f t="shared" si="368"/>
        <v>48111</v>
      </c>
      <c r="AW30" s="11">
        <f t="shared" si="369"/>
        <v>0</v>
      </c>
      <c r="AX30" s="11">
        <f t="shared" si="370"/>
        <v>48111</v>
      </c>
      <c r="AY30" s="11">
        <f t="shared" si="371"/>
        <v>0</v>
      </c>
      <c r="AZ30" s="11"/>
      <c r="BA30" s="21">
        <f t="shared" si="372"/>
        <v>97020</v>
      </c>
      <c r="BB30" s="11">
        <f t="shared" si="373"/>
        <v>0</v>
      </c>
      <c r="BC30" s="11">
        <f t="shared" si="374"/>
        <v>72765</v>
      </c>
      <c r="BD30" s="11">
        <f t="shared" si="375"/>
        <v>0</v>
      </c>
      <c r="BE30" s="11">
        <f t="shared" si="376"/>
        <v>72765</v>
      </c>
      <c r="BF30" s="11">
        <f t="shared" si="377"/>
        <v>0</v>
      </c>
      <c r="BG30" s="11"/>
      <c r="BH30" s="21">
        <f t="shared" si="378"/>
        <v>70784</v>
      </c>
      <c r="BI30" s="11">
        <f t="shared" si="379"/>
        <v>0</v>
      </c>
      <c r="BJ30" s="11">
        <f t="shared" si="380"/>
        <v>53087.999999999993</v>
      </c>
      <c r="BK30" s="11">
        <f t="shared" si="381"/>
        <v>0</v>
      </c>
      <c r="BL30" s="11">
        <f t="shared" si="382"/>
        <v>53087.999999999993</v>
      </c>
      <c r="BM30" s="11">
        <f t="shared" si="383"/>
        <v>0</v>
      </c>
      <c r="BN30" s="11"/>
      <c r="BO30" s="21">
        <f t="shared" si="384"/>
        <v>121660</v>
      </c>
      <c r="BP30" s="11">
        <f t="shared" si="385"/>
        <v>0</v>
      </c>
      <c r="BQ30" s="11">
        <f t="shared" si="386"/>
        <v>12166.000000000002</v>
      </c>
      <c r="BR30" s="11">
        <f t="shared" si="387"/>
        <v>0</v>
      </c>
      <c r="BS30" s="11">
        <f t="shared" si="388"/>
        <v>12166.000000000002</v>
      </c>
      <c r="BT30" s="11">
        <f t="shared" si="389"/>
        <v>0</v>
      </c>
      <c r="BU30" s="11"/>
      <c r="BV30" s="21">
        <f t="shared" si="390"/>
        <v>68572</v>
      </c>
      <c r="BW30" s="11">
        <f t="shared" si="391"/>
        <v>0</v>
      </c>
      <c r="BX30" s="11">
        <f t="shared" si="392"/>
        <v>17143</v>
      </c>
      <c r="BY30" s="11">
        <f t="shared" si="393"/>
        <v>0</v>
      </c>
      <c r="BZ30" s="11">
        <f t="shared" si="394"/>
        <v>17143</v>
      </c>
      <c r="CA30" s="11">
        <f t="shared" si="395"/>
        <v>0</v>
      </c>
      <c r="CB30" s="11"/>
      <c r="CC30" s="21">
        <f t="shared" si="396"/>
        <v>196868</v>
      </c>
      <c r="CD30" s="11">
        <f t="shared" si="397"/>
        <v>0</v>
      </c>
      <c r="CE30" s="11">
        <f t="shared" si="398"/>
        <v>49217</v>
      </c>
      <c r="CF30" s="11">
        <f t="shared" si="399"/>
        <v>0</v>
      </c>
      <c r="CG30" s="11">
        <f t="shared" si="400"/>
        <v>49217</v>
      </c>
      <c r="CH30" s="11">
        <f t="shared" si="401"/>
        <v>0</v>
      </c>
      <c r="CI30" s="11"/>
      <c r="CJ30" s="21">
        <f t="shared" si="402"/>
        <v>175854</v>
      </c>
      <c r="CK30" s="11">
        <f t="shared" si="403"/>
        <v>0</v>
      </c>
      <c r="CL30" s="11">
        <f t="shared" si="404"/>
        <v>43963.5</v>
      </c>
      <c r="CM30" s="11">
        <f t="shared" si="405"/>
        <v>0</v>
      </c>
      <c r="CN30" s="11">
        <f t="shared" si="406"/>
        <v>43963.5</v>
      </c>
      <c r="CO30" s="11">
        <f t="shared" si="407"/>
        <v>0</v>
      </c>
      <c r="CP30" s="11"/>
      <c r="CQ30" s="21">
        <f t="shared" si="408"/>
        <v>305256</v>
      </c>
      <c r="CR30" s="11">
        <f t="shared" si="409"/>
        <v>0</v>
      </c>
      <c r="CS30" s="11">
        <f t="shared" si="410"/>
        <v>76314</v>
      </c>
      <c r="CT30" s="11">
        <f t="shared" si="411"/>
        <v>0</v>
      </c>
      <c r="CU30" s="11">
        <f t="shared" si="412"/>
        <v>76314</v>
      </c>
      <c r="CV30" s="11">
        <f t="shared" si="413"/>
        <v>0</v>
      </c>
      <c r="CW30" s="11"/>
      <c r="CX30" s="21">
        <f t="shared" si="414"/>
        <v>60060</v>
      </c>
      <c r="CY30" s="11">
        <f t="shared" si="415"/>
        <v>0</v>
      </c>
      <c r="CZ30" s="11">
        <f t="shared" si="416"/>
        <v>6006</v>
      </c>
      <c r="DA30" s="11">
        <f t="shared" si="417"/>
        <v>0</v>
      </c>
      <c r="DB30" s="11">
        <f t="shared" si="418"/>
        <v>6006</v>
      </c>
      <c r="DC30" s="11">
        <f t="shared" si="419"/>
        <v>0</v>
      </c>
      <c r="DD30" s="11"/>
      <c r="DE30" s="21">
        <f t="shared" si="420"/>
        <v>77420</v>
      </c>
      <c r="DF30" s="11">
        <f t="shared" si="421"/>
        <v>0</v>
      </c>
      <c r="DG30" s="11">
        <f t="shared" si="422"/>
        <v>7742</v>
      </c>
      <c r="DH30" s="11">
        <f t="shared" si="423"/>
        <v>0</v>
      </c>
      <c r="DI30" s="11">
        <f t="shared" si="424"/>
        <v>7742</v>
      </c>
      <c r="DJ30" s="11">
        <f t="shared" si="425"/>
        <v>0</v>
      </c>
      <c r="DK30" s="11"/>
      <c r="DL30" s="21">
        <f t="shared" si="426"/>
        <v>163688</v>
      </c>
      <c r="DM30" s="11">
        <f t="shared" si="427"/>
        <v>0</v>
      </c>
      <c r="DN30" s="11">
        <f t="shared" si="428"/>
        <v>40922</v>
      </c>
      <c r="DO30" s="11">
        <f t="shared" si="429"/>
        <v>0</v>
      </c>
      <c r="DP30" s="11">
        <f t="shared" si="430"/>
        <v>40922</v>
      </c>
      <c r="DQ30" s="11">
        <f t="shared" si="431"/>
        <v>0</v>
      </c>
      <c r="DR30" s="11"/>
      <c r="DS30" s="93"/>
      <c r="DT30" s="21">
        <f t="shared" si="432"/>
        <v>149325.46964285601</v>
      </c>
      <c r="DU30" s="11">
        <f t="shared" si="433"/>
        <v>0</v>
      </c>
      <c r="DV30" s="11">
        <f t="shared" si="434"/>
        <v>0</v>
      </c>
      <c r="DW30" s="11">
        <f t="shared" si="435"/>
        <v>0</v>
      </c>
      <c r="DX30" s="11">
        <f t="shared" si="436"/>
        <v>0</v>
      </c>
      <c r="DY30" s="11">
        <f t="shared" si="437"/>
        <v>0</v>
      </c>
      <c r="DZ30" s="21">
        <f t="shared" si="438"/>
        <v>149325.46964285601</v>
      </c>
      <c r="EA30" s="11">
        <f t="shared" si="439"/>
        <v>0</v>
      </c>
      <c r="EB30" s="11">
        <f t="shared" si="440"/>
        <v>0</v>
      </c>
      <c r="EC30" s="11">
        <f t="shared" si="441"/>
        <v>0</v>
      </c>
      <c r="ED30" s="11">
        <f t="shared" si="442"/>
        <v>0</v>
      </c>
      <c r="EE30" s="11">
        <f t="shared" si="443"/>
        <v>0</v>
      </c>
      <c r="EF30" s="21">
        <f t="shared" si="444"/>
        <v>149325.46964285601</v>
      </c>
      <c r="EG30" s="11">
        <f t="shared" si="445"/>
        <v>0</v>
      </c>
      <c r="EH30" s="11">
        <f t="shared" si="446"/>
        <v>0</v>
      </c>
      <c r="EI30" s="11">
        <f t="shared" si="447"/>
        <v>0</v>
      </c>
      <c r="EJ30" s="11">
        <f t="shared" si="448"/>
        <v>0</v>
      </c>
      <c r="EK30" s="11">
        <f t="shared" si="449"/>
        <v>0</v>
      </c>
      <c r="EL30" s="21">
        <f t="shared" si="450"/>
        <v>149325.46964285601</v>
      </c>
      <c r="EM30" s="11">
        <f t="shared" si="451"/>
        <v>0</v>
      </c>
      <c r="EN30" s="11">
        <f t="shared" si="452"/>
        <v>0</v>
      </c>
      <c r="EO30" s="11">
        <f t="shared" si="453"/>
        <v>0</v>
      </c>
      <c r="EP30" s="11">
        <f t="shared" si="454"/>
        <v>0</v>
      </c>
      <c r="EQ30" s="11">
        <f t="shared" si="455"/>
        <v>0</v>
      </c>
      <c r="ER30" s="21">
        <f t="shared" si="456"/>
        <v>149325.46964285601</v>
      </c>
      <c r="ES30" s="11">
        <f t="shared" si="457"/>
        <v>0</v>
      </c>
      <c r="ET30" s="11">
        <f t="shared" si="458"/>
        <v>0</v>
      </c>
      <c r="EU30" s="11">
        <f t="shared" si="459"/>
        <v>0</v>
      </c>
      <c r="EV30" s="11">
        <f t="shared" si="460"/>
        <v>0</v>
      </c>
      <c r="EW30" s="11">
        <f t="shared" si="461"/>
        <v>0</v>
      </c>
      <c r="EX30" s="21">
        <f t="shared" si="462"/>
        <v>149325.46964285601</v>
      </c>
      <c r="EY30" s="11">
        <f t="shared" si="463"/>
        <v>0</v>
      </c>
      <c r="EZ30" s="11">
        <f t="shared" si="464"/>
        <v>0</v>
      </c>
      <c r="FA30" s="11">
        <f t="shared" si="465"/>
        <v>0</v>
      </c>
      <c r="FB30" s="11">
        <f t="shared" si="466"/>
        <v>0</v>
      </c>
      <c r="FC30" s="11">
        <f t="shared" si="467"/>
        <v>0</v>
      </c>
      <c r="FD30" s="21">
        <f t="shared" si="468"/>
        <v>149325.46964285601</v>
      </c>
      <c r="FE30" s="11">
        <f t="shared" si="469"/>
        <v>0</v>
      </c>
      <c r="FF30" s="11">
        <f t="shared" si="470"/>
        <v>0</v>
      </c>
      <c r="FG30" s="11">
        <f t="shared" si="471"/>
        <v>0</v>
      </c>
      <c r="FH30" s="11">
        <f t="shared" si="472"/>
        <v>0</v>
      </c>
      <c r="FI30" s="11">
        <f t="shared" si="473"/>
        <v>0</v>
      </c>
      <c r="FJ30" s="21">
        <f t="shared" si="474"/>
        <v>149325.46964285601</v>
      </c>
      <c r="FK30" s="11">
        <f t="shared" si="475"/>
        <v>0</v>
      </c>
      <c r="FL30" s="11">
        <f t="shared" si="476"/>
        <v>0</v>
      </c>
      <c r="FM30" s="11">
        <f t="shared" si="477"/>
        <v>0</v>
      </c>
      <c r="FN30" s="11">
        <f t="shared" si="478"/>
        <v>0</v>
      </c>
      <c r="FO30" s="11">
        <f t="shared" si="479"/>
        <v>0</v>
      </c>
      <c r="FP30" s="21">
        <f t="shared" si="480"/>
        <v>149325.46964285601</v>
      </c>
      <c r="FQ30" s="11">
        <f t="shared" si="481"/>
        <v>0</v>
      </c>
      <c r="FR30" s="11">
        <f t="shared" si="482"/>
        <v>0</v>
      </c>
      <c r="FS30" s="11">
        <f t="shared" si="483"/>
        <v>0</v>
      </c>
      <c r="FT30" s="11">
        <f t="shared" si="484"/>
        <v>0</v>
      </c>
      <c r="FU30" s="11">
        <f t="shared" si="485"/>
        <v>0</v>
      </c>
      <c r="FV30" s="21">
        <f t="shared" si="486"/>
        <v>149325.46964285601</v>
      </c>
      <c r="FW30" s="11">
        <f t="shared" si="487"/>
        <v>0</v>
      </c>
      <c r="FX30" s="11">
        <f t="shared" si="488"/>
        <v>0</v>
      </c>
      <c r="FY30" s="11">
        <f t="shared" si="489"/>
        <v>0</v>
      </c>
      <c r="FZ30" s="11">
        <f t="shared" si="490"/>
        <v>0</v>
      </c>
      <c r="GA30" s="11">
        <f t="shared" si="491"/>
        <v>0</v>
      </c>
      <c r="GB30" s="21">
        <f t="shared" si="492"/>
        <v>149325.46964285601</v>
      </c>
      <c r="GC30" s="11">
        <f t="shared" si="493"/>
        <v>0</v>
      </c>
      <c r="GD30" s="11">
        <f t="shared" si="494"/>
        <v>0</v>
      </c>
      <c r="GE30" s="11">
        <f t="shared" si="495"/>
        <v>0</v>
      </c>
      <c r="GF30" s="11">
        <f t="shared" si="496"/>
        <v>0</v>
      </c>
      <c r="GG30" s="11">
        <f t="shared" si="497"/>
        <v>0</v>
      </c>
      <c r="GH30" s="21">
        <f t="shared" si="498"/>
        <v>149325.46964285601</v>
      </c>
      <c r="GI30" s="11">
        <f t="shared" si="499"/>
        <v>0</v>
      </c>
      <c r="GJ30" s="11">
        <f t="shared" si="500"/>
        <v>0</v>
      </c>
      <c r="GK30" s="11">
        <f t="shared" si="501"/>
        <v>0</v>
      </c>
      <c r="GL30" s="11">
        <f t="shared" si="502"/>
        <v>0</v>
      </c>
      <c r="GM30" s="11">
        <f t="shared" si="503"/>
        <v>0</v>
      </c>
      <c r="GN30" s="21">
        <f t="shared" si="504"/>
        <v>149325.46964285601</v>
      </c>
      <c r="GO30" s="11">
        <f t="shared" si="505"/>
        <v>0</v>
      </c>
      <c r="GP30" s="11">
        <f t="shared" si="506"/>
        <v>0</v>
      </c>
      <c r="GQ30" s="11">
        <f t="shared" si="507"/>
        <v>0</v>
      </c>
      <c r="GR30" s="11">
        <f t="shared" si="508"/>
        <v>0</v>
      </c>
      <c r="GS30" s="11">
        <f t="shared" si="509"/>
        <v>0</v>
      </c>
      <c r="GT30" s="21">
        <f t="shared" si="510"/>
        <v>149325.46964285601</v>
      </c>
      <c r="GU30" s="11">
        <f t="shared" si="511"/>
        <v>0</v>
      </c>
      <c r="GV30" s="11">
        <f t="shared" si="512"/>
        <v>0</v>
      </c>
      <c r="GW30" s="11">
        <f t="shared" si="513"/>
        <v>0</v>
      </c>
      <c r="GX30" s="11">
        <f t="shared" si="514"/>
        <v>0</v>
      </c>
      <c r="GY30" s="11">
        <f t="shared" si="515"/>
        <v>0</v>
      </c>
      <c r="GZ30" s="96"/>
      <c r="HA30" s="21">
        <f t="shared" si="516"/>
        <v>149325.46964285601</v>
      </c>
      <c r="HB30" s="11">
        <f t="shared" si="517"/>
        <v>0</v>
      </c>
      <c r="HC30" s="11">
        <f t="shared" si="518"/>
        <v>0</v>
      </c>
      <c r="HD30" s="11">
        <f t="shared" si="519"/>
        <v>0</v>
      </c>
      <c r="HE30" s="11">
        <f t="shared" si="520"/>
        <v>0</v>
      </c>
      <c r="HF30" s="11">
        <f t="shared" si="521"/>
        <v>0</v>
      </c>
      <c r="HG30" s="21">
        <f t="shared" si="522"/>
        <v>149325.46964285601</v>
      </c>
      <c r="HH30" s="11">
        <f t="shared" si="523"/>
        <v>0</v>
      </c>
      <c r="HI30" s="11">
        <f t="shared" si="524"/>
        <v>0</v>
      </c>
      <c r="HJ30" s="11">
        <f t="shared" si="525"/>
        <v>0</v>
      </c>
      <c r="HK30" s="11">
        <f t="shared" si="526"/>
        <v>0</v>
      </c>
      <c r="HL30" s="11">
        <f t="shared" si="527"/>
        <v>0</v>
      </c>
      <c r="HM30" s="21">
        <f t="shared" si="528"/>
        <v>149325.46964285601</v>
      </c>
      <c r="HN30" s="11">
        <f t="shared" si="529"/>
        <v>0</v>
      </c>
      <c r="HO30" s="11">
        <f t="shared" si="530"/>
        <v>0</v>
      </c>
      <c r="HP30" s="11">
        <f t="shared" si="531"/>
        <v>0</v>
      </c>
      <c r="HQ30" s="11">
        <f t="shared" si="532"/>
        <v>0</v>
      </c>
      <c r="HR30" s="11">
        <f t="shared" si="533"/>
        <v>0</v>
      </c>
      <c r="HS30" s="21">
        <f t="shared" si="534"/>
        <v>149325.46964285601</v>
      </c>
      <c r="HT30" s="11">
        <f t="shared" si="535"/>
        <v>0</v>
      </c>
      <c r="HU30" s="11">
        <f t="shared" si="536"/>
        <v>0</v>
      </c>
      <c r="HV30" s="11">
        <f t="shared" si="537"/>
        <v>0</v>
      </c>
      <c r="HW30" s="11">
        <f t="shared" si="538"/>
        <v>0</v>
      </c>
      <c r="HX30" s="11">
        <f t="shared" si="539"/>
        <v>0</v>
      </c>
      <c r="HY30" s="21">
        <f t="shared" si="540"/>
        <v>149325.46964285601</v>
      </c>
      <c r="HZ30" s="11">
        <f t="shared" si="541"/>
        <v>0</v>
      </c>
      <c r="IA30" s="11">
        <f t="shared" si="542"/>
        <v>0</v>
      </c>
      <c r="IB30" s="11">
        <f t="shared" si="543"/>
        <v>0</v>
      </c>
      <c r="IC30" s="11">
        <f t="shared" si="544"/>
        <v>0</v>
      </c>
      <c r="ID30" s="11">
        <f t="shared" si="545"/>
        <v>0</v>
      </c>
      <c r="IE30" s="21">
        <f t="shared" si="546"/>
        <v>149325.46964285601</v>
      </c>
      <c r="IF30" s="11">
        <f t="shared" si="547"/>
        <v>0</v>
      </c>
      <c r="IG30" s="11">
        <f t="shared" si="548"/>
        <v>0</v>
      </c>
      <c r="IH30" s="11">
        <f t="shared" si="549"/>
        <v>0</v>
      </c>
      <c r="II30" s="11">
        <f t="shared" si="550"/>
        <v>0</v>
      </c>
      <c r="IJ30" s="11">
        <f t="shared" si="551"/>
        <v>0</v>
      </c>
      <c r="IK30" s="21">
        <f t="shared" si="552"/>
        <v>149325.46964285601</v>
      </c>
      <c r="IL30" s="11">
        <f t="shared" si="553"/>
        <v>0</v>
      </c>
      <c r="IM30" s="11">
        <f t="shared" si="554"/>
        <v>0</v>
      </c>
      <c r="IN30" s="11">
        <f t="shared" si="555"/>
        <v>0</v>
      </c>
      <c r="IO30" s="11">
        <f t="shared" si="556"/>
        <v>0</v>
      </c>
      <c r="IP30" s="11">
        <f t="shared" si="557"/>
        <v>0</v>
      </c>
      <c r="IQ30" s="21">
        <f t="shared" si="558"/>
        <v>149325.46964285601</v>
      </c>
      <c r="IR30" s="11">
        <f t="shared" si="559"/>
        <v>0</v>
      </c>
      <c r="IS30" s="11">
        <f t="shared" si="560"/>
        <v>0</v>
      </c>
      <c r="IT30" s="11">
        <f t="shared" si="561"/>
        <v>0</v>
      </c>
      <c r="IU30" s="11">
        <f t="shared" si="562"/>
        <v>0</v>
      </c>
      <c r="IV30" s="11">
        <f t="shared" si="563"/>
        <v>0</v>
      </c>
      <c r="IW30" s="21">
        <f t="shared" si="564"/>
        <v>149325.46964285601</v>
      </c>
      <c r="IX30" s="11">
        <f t="shared" si="565"/>
        <v>0</v>
      </c>
      <c r="IY30" s="11">
        <f t="shared" si="566"/>
        <v>0</v>
      </c>
      <c r="IZ30" s="11">
        <f t="shared" si="567"/>
        <v>0</v>
      </c>
      <c r="JA30" s="11">
        <f t="shared" si="568"/>
        <v>0</v>
      </c>
      <c r="JB30" s="11">
        <f t="shared" si="569"/>
        <v>0</v>
      </c>
      <c r="JC30" s="21">
        <f t="shared" si="570"/>
        <v>149325.46964285601</v>
      </c>
      <c r="JD30" s="11">
        <f t="shared" si="571"/>
        <v>0</v>
      </c>
      <c r="JE30" s="11">
        <f t="shared" si="572"/>
        <v>0</v>
      </c>
      <c r="JF30" s="11">
        <f t="shared" si="573"/>
        <v>0</v>
      </c>
      <c r="JG30" s="11">
        <f t="shared" si="574"/>
        <v>0</v>
      </c>
      <c r="JH30" s="11">
        <f t="shared" si="575"/>
        <v>0</v>
      </c>
      <c r="JI30" s="21">
        <f t="shared" si="576"/>
        <v>149325.46964285601</v>
      </c>
      <c r="JJ30" s="11">
        <f t="shared" si="577"/>
        <v>0</v>
      </c>
      <c r="JK30" s="11">
        <f t="shared" si="578"/>
        <v>0</v>
      </c>
      <c r="JL30" s="11">
        <f t="shared" si="579"/>
        <v>0</v>
      </c>
      <c r="JM30" s="11">
        <f t="shared" si="580"/>
        <v>0</v>
      </c>
      <c r="JN30" s="11">
        <f t="shared" si="581"/>
        <v>0</v>
      </c>
      <c r="JO30" s="21">
        <f t="shared" si="582"/>
        <v>149325.46964285601</v>
      </c>
      <c r="JP30" s="11">
        <f t="shared" si="583"/>
        <v>0</v>
      </c>
      <c r="JQ30" s="11">
        <f t="shared" si="584"/>
        <v>0</v>
      </c>
      <c r="JR30" s="11">
        <f t="shared" si="585"/>
        <v>0</v>
      </c>
      <c r="JS30" s="11">
        <f t="shared" si="586"/>
        <v>0</v>
      </c>
      <c r="JT30" s="11">
        <f t="shared" si="587"/>
        <v>0</v>
      </c>
      <c r="JU30" s="21">
        <f t="shared" si="588"/>
        <v>149325.46964285601</v>
      </c>
      <c r="JV30" s="11">
        <f t="shared" si="589"/>
        <v>0</v>
      </c>
      <c r="JW30" s="11">
        <f t="shared" si="590"/>
        <v>0</v>
      </c>
      <c r="JX30" s="11">
        <f t="shared" si="591"/>
        <v>0</v>
      </c>
      <c r="JY30" s="11">
        <f t="shared" si="592"/>
        <v>0</v>
      </c>
      <c r="JZ30" s="11">
        <f t="shared" si="593"/>
        <v>0</v>
      </c>
      <c r="KA30" s="21">
        <f t="shared" si="594"/>
        <v>149325.46964285601</v>
      </c>
      <c r="KB30" s="11">
        <f t="shared" si="595"/>
        <v>0</v>
      </c>
      <c r="KC30" s="11">
        <f t="shared" si="596"/>
        <v>0</v>
      </c>
      <c r="KD30" s="11">
        <f t="shared" si="597"/>
        <v>0</v>
      </c>
      <c r="KE30" s="11">
        <f t="shared" si="598"/>
        <v>0</v>
      </c>
      <c r="KF30" s="11">
        <f t="shared" si="599"/>
        <v>0</v>
      </c>
    </row>
    <row r="31" spans="1:292" s="71" customFormat="1" ht="15" x14ac:dyDescent="0.25">
      <c r="C31" s="73"/>
      <c r="D31" s="69"/>
      <c r="E31" s="68">
        <f>SUM(E18:E30)</f>
        <v>141568</v>
      </c>
      <c r="F31" s="69"/>
      <c r="G31" s="68">
        <f>SUM(G18:G30)</f>
        <v>35392</v>
      </c>
      <c r="H31" s="70"/>
      <c r="I31" s="68">
        <f>SUM(I18:I30)</f>
        <v>35392</v>
      </c>
      <c r="J31" s="11"/>
      <c r="K31" s="72"/>
      <c r="L31" s="68">
        <f>SUM(L18:L30)</f>
        <v>181384</v>
      </c>
      <c r="M31" s="69"/>
      <c r="N31" s="68">
        <f>SUM(N18:N30)</f>
        <v>45346</v>
      </c>
      <c r="O31" s="70"/>
      <c r="P31" s="68">
        <f>SUM(P18:P30)</f>
        <v>45346</v>
      </c>
      <c r="Q31" s="11"/>
      <c r="R31" s="72"/>
      <c r="S31" s="68">
        <f>SUM(S18:S30)</f>
        <v>79632</v>
      </c>
      <c r="T31" s="69"/>
      <c r="U31" s="68">
        <f>SUM(U18:U30)</f>
        <v>19908</v>
      </c>
      <c r="V31" s="70"/>
      <c r="W31" s="68">
        <f>SUM(W18:W30)</f>
        <v>19908</v>
      </c>
      <c r="X31" s="11"/>
      <c r="Y31" s="72"/>
      <c r="Z31" s="68">
        <f>SUM(Z18:Z30)</f>
        <v>296408</v>
      </c>
      <c r="AA31" s="69"/>
      <c r="AB31" s="68">
        <f>SUM(AB18:AB30)</f>
        <v>74102</v>
      </c>
      <c r="AC31" s="70"/>
      <c r="AD31" s="68">
        <f>SUM(AD18:AD30)</f>
        <v>74102</v>
      </c>
      <c r="AE31" s="11"/>
      <c r="AF31" s="72"/>
      <c r="AG31" s="68">
        <f>SUM(AG18:AG30)</f>
        <v>247744</v>
      </c>
      <c r="AH31" s="69"/>
      <c r="AI31" s="68">
        <f>SUM(AI18:AI30)</f>
        <v>61936.000000000007</v>
      </c>
      <c r="AJ31" s="70"/>
      <c r="AK31" s="68">
        <f>SUM(AK18:AK30)</f>
        <v>61936.000000000007</v>
      </c>
      <c r="AL31" s="11"/>
      <c r="AM31" s="72"/>
      <c r="AN31" s="68">
        <f>SUM(AN18:AN30)</f>
        <v>101752</v>
      </c>
      <c r="AO31" s="69"/>
      <c r="AP31" s="68">
        <f>SUM(AP18:AP30)</f>
        <v>25438.000000000004</v>
      </c>
      <c r="AQ31" s="70"/>
      <c r="AR31" s="68">
        <f>SUM(AR18:AR30)</f>
        <v>25438.000000000004</v>
      </c>
      <c r="AS31" s="11"/>
      <c r="AT31" s="72"/>
      <c r="AU31" s="68">
        <f>SUM(AU18:AU30)</f>
        <v>64147.999999999993</v>
      </c>
      <c r="AV31" s="69"/>
      <c r="AW31" s="68">
        <f>SUM(AW18:AW30)</f>
        <v>48111</v>
      </c>
      <c r="AX31" s="70"/>
      <c r="AY31" s="68">
        <f>SUM(AY18:AY30)</f>
        <v>48111</v>
      </c>
      <c r="AZ31" s="11"/>
      <c r="BA31" s="72"/>
      <c r="BB31" s="68">
        <f>SUM(BB18:BB30)</f>
        <v>97020</v>
      </c>
      <c r="BC31" s="69"/>
      <c r="BD31" s="68">
        <f>SUM(BD18:BD30)</f>
        <v>72765</v>
      </c>
      <c r="BE31" s="70"/>
      <c r="BF31" s="68">
        <f>SUM(BF18:BF30)</f>
        <v>72765</v>
      </c>
      <c r="BG31" s="11"/>
      <c r="BH31" s="72"/>
      <c r="BI31" s="68">
        <f>SUM(BI18:BI30)</f>
        <v>70784</v>
      </c>
      <c r="BJ31" s="69"/>
      <c r="BK31" s="68">
        <f>SUM(BK18:BK30)</f>
        <v>53087.999999999993</v>
      </c>
      <c r="BL31" s="70"/>
      <c r="BM31" s="68">
        <f>SUM(BM18:BM30)</f>
        <v>53087.999999999993</v>
      </c>
      <c r="BN31" s="11"/>
      <c r="BO31" s="72"/>
      <c r="BP31" s="68">
        <f>SUM(BP18:BP30)</f>
        <v>121660</v>
      </c>
      <c r="BQ31" s="69"/>
      <c r="BR31" s="68">
        <f>SUM(BR18:BR30)</f>
        <v>12166.000000000002</v>
      </c>
      <c r="BS31" s="70"/>
      <c r="BT31" s="68">
        <f>SUM(BT18:BT30)</f>
        <v>12166.000000000002</v>
      </c>
      <c r="BU31" s="11"/>
      <c r="BV31" s="72"/>
      <c r="BW31" s="68">
        <f>SUM(BW18:BW30)</f>
        <v>68572</v>
      </c>
      <c r="BX31" s="69"/>
      <c r="BY31" s="68">
        <f>SUM(BY18:BY30)</f>
        <v>17143</v>
      </c>
      <c r="BZ31" s="70"/>
      <c r="CA31" s="68">
        <f>SUM(CA18:CA30)</f>
        <v>17143</v>
      </c>
      <c r="CB31" s="11"/>
      <c r="CC31" s="72"/>
      <c r="CD31" s="68">
        <f>SUM(CD18:CD30)</f>
        <v>196868</v>
      </c>
      <c r="CE31" s="69"/>
      <c r="CF31" s="68">
        <f>SUM(CF18:CF30)</f>
        <v>49217</v>
      </c>
      <c r="CG31" s="70"/>
      <c r="CH31" s="68">
        <f>SUM(CH18:CH30)</f>
        <v>49217</v>
      </c>
      <c r="CI31" s="11"/>
      <c r="CJ31" s="72"/>
      <c r="CK31" s="68">
        <f>SUM(CK18:CK30)</f>
        <v>175854</v>
      </c>
      <c r="CL31" s="69"/>
      <c r="CM31" s="68">
        <f>SUM(CM18:CM30)</f>
        <v>43963.5</v>
      </c>
      <c r="CN31" s="70"/>
      <c r="CO31" s="68">
        <f>SUM(CO18:CO30)</f>
        <v>43963.5</v>
      </c>
      <c r="CP31" s="11"/>
      <c r="CQ31" s="72"/>
      <c r="CR31" s="68">
        <f>SUM(CR18:CR30)</f>
        <v>305256</v>
      </c>
      <c r="CS31" s="69"/>
      <c r="CT31" s="68">
        <f>SUM(CT18:CT30)</f>
        <v>76314</v>
      </c>
      <c r="CU31" s="70"/>
      <c r="CV31" s="68">
        <f>SUM(CV18:CV30)</f>
        <v>76314</v>
      </c>
      <c r="CW31" s="11"/>
      <c r="CX31" s="72"/>
      <c r="CY31" s="68">
        <f>SUM(CY18:CY30)</f>
        <v>60060</v>
      </c>
      <c r="CZ31" s="69"/>
      <c r="DA31" s="68">
        <f>SUM(DA18:DA30)</f>
        <v>6006</v>
      </c>
      <c r="DB31" s="70"/>
      <c r="DC31" s="68">
        <f>SUM(DC18:DC30)</f>
        <v>6006</v>
      </c>
      <c r="DD31" s="11"/>
      <c r="DE31" s="72"/>
      <c r="DF31" s="68">
        <f>SUM(DF18:DF30)</f>
        <v>77420</v>
      </c>
      <c r="DG31" s="69"/>
      <c r="DH31" s="68">
        <f>SUM(DH18:DH30)</f>
        <v>7742</v>
      </c>
      <c r="DI31" s="70"/>
      <c r="DJ31" s="68">
        <f>SUM(DJ18:DJ30)</f>
        <v>7742</v>
      </c>
      <c r="DK31" s="11"/>
      <c r="DL31" s="72"/>
      <c r="DM31" s="68">
        <f>SUM(DM18:DM30)</f>
        <v>163688</v>
      </c>
      <c r="DN31" s="69"/>
      <c r="DO31" s="68">
        <f>SUM(DO18:DO30)</f>
        <v>40922</v>
      </c>
      <c r="DP31" s="70"/>
      <c r="DQ31" s="68">
        <f>SUM(DQ18:DQ30)</f>
        <v>40922</v>
      </c>
      <c r="DR31" s="11"/>
      <c r="DS31" s="94"/>
      <c r="DT31" s="72"/>
      <c r="DU31" s="68">
        <f>SUM(DU18:DU30)</f>
        <v>149325.46964285601</v>
      </c>
      <c r="DV31" s="69"/>
      <c r="DW31" s="68">
        <f>SUM(DW18:DW30)</f>
        <v>0</v>
      </c>
      <c r="DX31" s="70"/>
      <c r="DY31" s="68">
        <f>SUM(DY18:DY30)</f>
        <v>0</v>
      </c>
      <c r="DZ31" s="72"/>
      <c r="EA31" s="68">
        <f>SUM(EA18:EA30)</f>
        <v>149325.46964285601</v>
      </c>
      <c r="EB31" s="69"/>
      <c r="EC31" s="68">
        <f>SUM(EC18:EC30)</f>
        <v>0</v>
      </c>
      <c r="ED31" s="70"/>
      <c r="EE31" s="68">
        <f>SUM(EE18:EE30)</f>
        <v>0</v>
      </c>
      <c r="EF31" s="72"/>
      <c r="EG31" s="68">
        <f>SUM(EG18:EG30)</f>
        <v>149325.46964285601</v>
      </c>
      <c r="EH31" s="69"/>
      <c r="EI31" s="68">
        <f>SUM(EI18:EI30)</f>
        <v>0</v>
      </c>
      <c r="EJ31" s="70"/>
      <c r="EK31" s="68">
        <f>SUM(EK18:EK30)</f>
        <v>0</v>
      </c>
      <c r="EL31" s="72"/>
      <c r="EM31" s="68">
        <f>SUM(EM18:EM30)</f>
        <v>149325.46964285601</v>
      </c>
      <c r="EN31" s="69"/>
      <c r="EO31" s="68">
        <f>SUM(EO18:EO30)</f>
        <v>0</v>
      </c>
      <c r="EP31" s="70"/>
      <c r="EQ31" s="68">
        <f>SUM(EQ18:EQ30)</f>
        <v>0</v>
      </c>
      <c r="ER31" s="72"/>
      <c r="ES31" s="68">
        <f>SUM(ES18:ES30)</f>
        <v>149325.46964285601</v>
      </c>
      <c r="ET31" s="69"/>
      <c r="EU31" s="68">
        <f>SUM(EU18:EU30)</f>
        <v>0</v>
      </c>
      <c r="EV31" s="70"/>
      <c r="EW31" s="68">
        <f>SUM(EW18:EW30)</f>
        <v>0</v>
      </c>
      <c r="EX31" s="72"/>
      <c r="EY31" s="68">
        <f>SUM(EY18:EY30)</f>
        <v>149325.46964285601</v>
      </c>
      <c r="EZ31" s="69"/>
      <c r="FA31" s="68">
        <f>SUM(FA18:FA30)</f>
        <v>0</v>
      </c>
      <c r="FB31" s="70"/>
      <c r="FC31" s="68">
        <f>SUM(FC18:FC30)</f>
        <v>0</v>
      </c>
      <c r="FD31" s="72"/>
      <c r="FE31" s="68">
        <f>SUM(FE18:FE30)</f>
        <v>149325.46964285601</v>
      </c>
      <c r="FF31" s="69"/>
      <c r="FG31" s="68">
        <f>SUM(FG18:FG30)</f>
        <v>0</v>
      </c>
      <c r="FH31" s="70"/>
      <c r="FI31" s="68">
        <f>SUM(FI18:FI30)</f>
        <v>0</v>
      </c>
      <c r="FJ31" s="72"/>
      <c r="FK31" s="68">
        <f>SUM(FK18:FK30)</f>
        <v>149325.46964285601</v>
      </c>
      <c r="FL31" s="69"/>
      <c r="FM31" s="68">
        <f>SUM(FM18:FM30)</f>
        <v>0</v>
      </c>
      <c r="FN31" s="70"/>
      <c r="FO31" s="68">
        <f>SUM(FO18:FO30)</f>
        <v>0</v>
      </c>
      <c r="FP31" s="72"/>
      <c r="FQ31" s="68">
        <f>SUM(FQ18:FQ30)</f>
        <v>149325.46964285601</v>
      </c>
      <c r="FR31" s="69"/>
      <c r="FS31" s="68">
        <f>SUM(FS18:FS30)</f>
        <v>0</v>
      </c>
      <c r="FT31" s="70"/>
      <c r="FU31" s="68">
        <f>SUM(FU18:FU30)</f>
        <v>0</v>
      </c>
      <c r="FV31" s="72"/>
      <c r="FW31" s="68">
        <f>SUM(FW18:FW30)</f>
        <v>149325.46964285601</v>
      </c>
      <c r="FX31" s="69"/>
      <c r="FY31" s="68">
        <f>SUM(FY18:FY30)</f>
        <v>0</v>
      </c>
      <c r="FZ31" s="70"/>
      <c r="GA31" s="68">
        <f>SUM(GA18:GA30)</f>
        <v>0</v>
      </c>
      <c r="GB31" s="72"/>
      <c r="GC31" s="68">
        <f>SUM(GC18:GC30)</f>
        <v>149325.46964285601</v>
      </c>
      <c r="GD31" s="69"/>
      <c r="GE31" s="68">
        <f>SUM(GE18:GE30)</f>
        <v>0</v>
      </c>
      <c r="GF31" s="70"/>
      <c r="GG31" s="68">
        <f>SUM(GG18:GG30)</f>
        <v>0</v>
      </c>
      <c r="GH31" s="72"/>
      <c r="GI31" s="68">
        <f>SUM(GI18:GI30)</f>
        <v>149325.46964285601</v>
      </c>
      <c r="GJ31" s="69"/>
      <c r="GK31" s="68">
        <f>SUM(GK18:GK30)</f>
        <v>0</v>
      </c>
      <c r="GL31" s="70"/>
      <c r="GM31" s="68">
        <f>SUM(GM18:GM30)</f>
        <v>0</v>
      </c>
      <c r="GN31" s="72"/>
      <c r="GO31" s="68">
        <f>SUM(GO18:GO30)</f>
        <v>149325.46964285601</v>
      </c>
      <c r="GP31" s="69"/>
      <c r="GQ31" s="68">
        <f>SUM(GQ18:GQ30)</f>
        <v>0</v>
      </c>
      <c r="GR31" s="70"/>
      <c r="GS31" s="68">
        <f>SUM(GS18:GS30)</f>
        <v>0</v>
      </c>
      <c r="GT31" s="72"/>
      <c r="GU31" s="68">
        <f>SUM(GU18:GU30)</f>
        <v>149325.46964285601</v>
      </c>
      <c r="GV31" s="69"/>
      <c r="GW31" s="68">
        <f>SUM(GW18:GW30)</f>
        <v>0</v>
      </c>
      <c r="GX31" s="70"/>
      <c r="GY31" s="68">
        <f>SUM(GY18:GY30)</f>
        <v>0</v>
      </c>
      <c r="GZ31" s="97"/>
      <c r="HA31" s="72"/>
      <c r="HB31" s="68">
        <f>SUM(HB18:HB30)</f>
        <v>149325.46964285601</v>
      </c>
      <c r="HC31" s="69"/>
      <c r="HD31" s="68">
        <f>SUM(HD18:HD30)</f>
        <v>0</v>
      </c>
      <c r="HE31" s="70"/>
      <c r="HF31" s="68">
        <f>SUM(HF18:HF30)</f>
        <v>0</v>
      </c>
      <c r="HG31" s="72"/>
      <c r="HH31" s="68">
        <f>SUM(HH18:HH30)</f>
        <v>149325.46964285601</v>
      </c>
      <c r="HI31" s="69"/>
      <c r="HJ31" s="68">
        <f>SUM(HJ18:HJ30)</f>
        <v>0</v>
      </c>
      <c r="HK31" s="70"/>
      <c r="HL31" s="68">
        <f>SUM(HL18:HL30)</f>
        <v>0</v>
      </c>
      <c r="HM31" s="72"/>
      <c r="HN31" s="68">
        <f>SUM(HN18:HN30)</f>
        <v>149325.46964285601</v>
      </c>
      <c r="HO31" s="69"/>
      <c r="HP31" s="68">
        <f>SUM(HP18:HP30)</f>
        <v>0</v>
      </c>
      <c r="HQ31" s="70"/>
      <c r="HR31" s="68">
        <f>SUM(HR18:HR30)</f>
        <v>0</v>
      </c>
      <c r="HS31" s="72"/>
      <c r="HT31" s="68">
        <f>SUM(HT18:HT30)</f>
        <v>149325.46964285601</v>
      </c>
      <c r="HU31" s="69"/>
      <c r="HV31" s="68">
        <f>SUM(HV18:HV30)</f>
        <v>0</v>
      </c>
      <c r="HW31" s="70"/>
      <c r="HX31" s="68">
        <f>SUM(HX18:HX30)</f>
        <v>0</v>
      </c>
      <c r="HY31" s="72"/>
      <c r="HZ31" s="68">
        <f>SUM(HZ18:HZ30)</f>
        <v>149325.46964285601</v>
      </c>
      <c r="IA31" s="69"/>
      <c r="IB31" s="68">
        <f>SUM(IB18:IB30)</f>
        <v>0</v>
      </c>
      <c r="IC31" s="70"/>
      <c r="ID31" s="68">
        <f>SUM(ID18:ID30)</f>
        <v>0</v>
      </c>
      <c r="IE31" s="72"/>
      <c r="IF31" s="68">
        <f>SUM(IF18:IF30)</f>
        <v>149325.46964285601</v>
      </c>
      <c r="IG31" s="69"/>
      <c r="IH31" s="68">
        <f>SUM(IH18:IH30)</f>
        <v>0</v>
      </c>
      <c r="II31" s="70"/>
      <c r="IJ31" s="68">
        <f>SUM(IJ18:IJ30)</f>
        <v>0</v>
      </c>
      <c r="IK31" s="72"/>
      <c r="IL31" s="68">
        <f>SUM(IL18:IL30)</f>
        <v>149325.46964285601</v>
      </c>
      <c r="IM31" s="69"/>
      <c r="IN31" s="68">
        <f>SUM(IN18:IN30)</f>
        <v>0</v>
      </c>
      <c r="IO31" s="70"/>
      <c r="IP31" s="68">
        <f>SUM(IP18:IP30)</f>
        <v>0</v>
      </c>
      <c r="IQ31" s="72"/>
      <c r="IR31" s="68">
        <f>SUM(IR18:IR30)</f>
        <v>149325.46964285601</v>
      </c>
      <c r="IS31" s="69"/>
      <c r="IT31" s="68">
        <f>SUM(IT18:IT30)</f>
        <v>0</v>
      </c>
      <c r="IU31" s="70"/>
      <c r="IV31" s="68">
        <f>SUM(IV18:IV30)</f>
        <v>0</v>
      </c>
      <c r="IW31" s="72"/>
      <c r="IX31" s="68">
        <f>SUM(IX18:IX30)</f>
        <v>149325.46964285601</v>
      </c>
      <c r="IY31" s="69"/>
      <c r="IZ31" s="68">
        <f>SUM(IZ18:IZ30)</f>
        <v>0</v>
      </c>
      <c r="JA31" s="70"/>
      <c r="JB31" s="68">
        <f>SUM(JB18:JB30)</f>
        <v>0</v>
      </c>
      <c r="JC31" s="72"/>
      <c r="JD31" s="68">
        <f>SUM(JD18:JD30)</f>
        <v>149325.46964285601</v>
      </c>
      <c r="JE31" s="69"/>
      <c r="JF31" s="68">
        <f>SUM(JF18:JF30)</f>
        <v>0</v>
      </c>
      <c r="JG31" s="70"/>
      <c r="JH31" s="68">
        <f>SUM(JH18:JH30)</f>
        <v>0</v>
      </c>
      <c r="JI31" s="72"/>
      <c r="JJ31" s="68">
        <f>SUM(JJ18:JJ30)</f>
        <v>149325.46964285601</v>
      </c>
      <c r="JK31" s="69"/>
      <c r="JL31" s="68">
        <f>SUM(JL18:JL30)</f>
        <v>0</v>
      </c>
      <c r="JM31" s="70"/>
      <c r="JN31" s="68">
        <f>SUM(JN18:JN30)</f>
        <v>0</v>
      </c>
      <c r="JO31" s="72"/>
      <c r="JP31" s="68">
        <f>SUM(JP18:JP30)</f>
        <v>149325.46964285601</v>
      </c>
      <c r="JQ31" s="69"/>
      <c r="JR31" s="68">
        <f>SUM(JR18:JR30)</f>
        <v>0</v>
      </c>
      <c r="JS31" s="70"/>
      <c r="JT31" s="68">
        <f>SUM(JT18:JT30)</f>
        <v>0</v>
      </c>
      <c r="JU31" s="72"/>
      <c r="JV31" s="68">
        <f>SUM(JV18:JV30)</f>
        <v>149325.46964285601</v>
      </c>
      <c r="JW31" s="69"/>
      <c r="JX31" s="68">
        <f>SUM(JX18:JX30)</f>
        <v>0</v>
      </c>
      <c r="JY31" s="70"/>
      <c r="JZ31" s="68">
        <f>SUM(JZ18:JZ30)</f>
        <v>0</v>
      </c>
      <c r="KA31" s="72"/>
      <c r="KB31" s="68">
        <f>SUM(KB18:KB30)</f>
        <v>149325.46964285601</v>
      </c>
      <c r="KC31" s="69"/>
      <c r="KD31" s="68">
        <f>SUM(KD18:KD30)</f>
        <v>0</v>
      </c>
      <c r="KE31" s="70"/>
      <c r="KF31" s="68">
        <f>SUM(KF18:KF30)</f>
        <v>0</v>
      </c>
    </row>
    <row r="32" spans="1:292" ht="15" x14ac:dyDescent="0.25">
      <c r="C32" s="13"/>
      <c r="D32" s="13"/>
      <c r="E32" s="13"/>
      <c r="F32" s="13"/>
      <c r="G32" s="16">
        <f>G31/D2</f>
        <v>0.25</v>
      </c>
      <c r="H32" s="48"/>
      <c r="I32" s="16">
        <f>I31/D2</f>
        <v>0.25</v>
      </c>
      <c r="J32" s="11"/>
      <c r="K32" s="25"/>
      <c r="L32" s="13"/>
      <c r="M32" s="13"/>
      <c r="N32" s="16">
        <f>N31/K2</f>
        <v>0.25</v>
      </c>
      <c r="O32" s="102"/>
      <c r="P32" s="16">
        <f>P31/K2</f>
        <v>0.25</v>
      </c>
      <c r="Q32" s="11"/>
      <c r="R32" s="27"/>
      <c r="S32" s="2"/>
      <c r="T32" s="2"/>
      <c r="U32" s="16">
        <f>U31/R2</f>
        <v>0.25</v>
      </c>
      <c r="V32" s="102"/>
      <c r="W32" s="16">
        <f>W31/R2</f>
        <v>0.25</v>
      </c>
      <c r="X32" s="11"/>
      <c r="Y32" s="27"/>
      <c r="Z32" s="2"/>
      <c r="AA32" s="2"/>
      <c r="AB32" s="16">
        <f>AB31/Y2</f>
        <v>0.25</v>
      </c>
      <c r="AC32" s="102"/>
      <c r="AD32" s="16">
        <f>AD31/Y2</f>
        <v>0.25</v>
      </c>
      <c r="AE32" s="11"/>
      <c r="AF32" s="27"/>
      <c r="AG32" s="2"/>
      <c r="AH32" s="2"/>
      <c r="AI32" s="16">
        <f>AI31/AF2</f>
        <v>0.25000000000000006</v>
      </c>
      <c r="AJ32" s="102"/>
      <c r="AK32" s="16">
        <f>AK31/AF2</f>
        <v>0.25000000000000006</v>
      </c>
      <c r="AL32" s="11"/>
      <c r="AM32" s="27"/>
      <c r="AN32" s="2"/>
      <c r="AO32" s="2"/>
      <c r="AP32" s="16">
        <f>AP31/AM2</f>
        <v>0.25000000000000006</v>
      </c>
      <c r="AQ32" s="102"/>
      <c r="AR32" s="16">
        <f>AR31/AM2</f>
        <v>0.25000000000000006</v>
      </c>
      <c r="AS32" s="11"/>
      <c r="AT32" s="27"/>
      <c r="AU32" s="2"/>
      <c r="AV32" s="2"/>
      <c r="AW32" s="16">
        <f>AW31/AT2</f>
        <v>0.75</v>
      </c>
      <c r="AX32" s="102"/>
      <c r="AY32" s="16">
        <f>AY31/AT2</f>
        <v>0.75</v>
      </c>
      <c r="AZ32" s="11"/>
      <c r="BA32" s="27"/>
      <c r="BB32" s="2"/>
      <c r="BC32" s="2"/>
      <c r="BD32" s="16">
        <f>BD31/BA2</f>
        <v>0.75</v>
      </c>
      <c r="BE32" s="102"/>
      <c r="BF32" s="16">
        <f>BF31/BA2</f>
        <v>0.75</v>
      </c>
      <c r="BG32" s="11"/>
      <c r="BH32" s="27"/>
      <c r="BI32" s="2"/>
      <c r="BJ32" s="2"/>
      <c r="BK32" s="16">
        <f>BK31/BH2</f>
        <v>0.74999999999999989</v>
      </c>
      <c r="BL32" s="102"/>
      <c r="BM32" s="16">
        <f>BM31/BH2</f>
        <v>0.74999999999999989</v>
      </c>
      <c r="BN32" s="11"/>
      <c r="BO32" s="27"/>
      <c r="BP32" s="2"/>
      <c r="BQ32" s="2"/>
      <c r="BR32" s="16">
        <f>BR31/BO2</f>
        <v>0.10000000000000002</v>
      </c>
      <c r="BS32" s="102"/>
      <c r="BT32" s="16">
        <f>BT31/BO2</f>
        <v>0.10000000000000002</v>
      </c>
      <c r="BU32" s="11"/>
      <c r="BV32" s="27"/>
      <c r="BW32" s="2"/>
      <c r="BX32" s="2"/>
      <c r="BY32" s="16">
        <f>BY31/BV2</f>
        <v>0.25</v>
      </c>
      <c r="BZ32" s="102"/>
      <c r="CA32" s="16">
        <f>CA31/BV2</f>
        <v>0.25</v>
      </c>
      <c r="CB32" s="11"/>
      <c r="CC32" s="27"/>
      <c r="CD32" s="2"/>
      <c r="CE32" s="2"/>
      <c r="CF32" s="16">
        <f>CF31/CC2</f>
        <v>0.25</v>
      </c>
      <c r="CG32" s="102"/>
      <c r="CH32" s="16">
        <f>CH31/CC2</f>
        <v>0.25</v>
      </c>
      <c r="CI32" s="11"/>
      <c r="CJ32" s="27"/>
      <c r="CK32" s="2"/>
      <c r="CL32" s="2"/>
      <c r="CM32" s="16">
        <f>CM31/CJ2</f>
        <v>0.25</v>
      </c>
      <c r="CN32" s="102"/>
      <c r="CO32" s="16">
        <f>CO31/CJ2</f>
        <v>0.25</v>
      </c>
      <c r="CP32" s="11"/>
      <c r="CQ32" s="27"/>
      <c r="CR32" s="2"/>
      <c r="CS32" s="2"/>
      <c r="CT32" s="16">
        <f>CT31/CQ2</f>
        <v>0.25</v>
      </c>
      <c r="CU32" s="102"/>
      <c r="CV32" s="16">
        <f>CV31/CQ2</f>
        <v>0.25</v>
      </c>
      <c r="CW32" s="11"/>
      <c r="CX32" s="27"/>
      <c r="CY32" s="2"/>
      <c r="CZ32" s="2"/>
      <c r="DA32" s="16">
        <f>DA31/CX2</f>
        <v>0.1</v>
      </c>
      <c r="DB32" s="107"/>
      <c r="DC32" s="16">
        <f>DC31/CX2</f>
        <v>0.1</v>
      </c>
      <c r="DD32" s="11"/>
      <c r="DE32" s="27"/>
      <c r="DF32" s="2"/>
      <c r="DG32" s="2"/>
      <c r="DH32" s="16">
        <f>DH31/DE2</f>
        <v>0.1</v>
      </c>
      <c r="DI32" s="107"/>
      <c r="DJ32" s="16">
        <f>DJ31/DE2</f>
        <v>0.1</v>
      </c>
      <c r="DK32" s="11"/>
      <c r="DL32" s="27"/>
      <c r="DM32" s="2"/>
      <c r="DN32" s="2"/>
      <c r="DO32" s="16">
        <f>DO31/DL2</f>
        <v>0.25</v>
      </c>
      <c r="DP32" s="107"/>
      <c r="DQ32" s="16">
        <f>DQ31/DL2</f>
        <v>0.25</v>
      </c>
      <c r="DR32" s="11"/>
      <c r="DS32" s="95"/>
      <c r="DT32" s="27"/>
      <c r="DU32" s="2"/>
      <c r="DV32" s="2"/>
      <c r="DW32" s="16">
        <f>DW31/DT2</f>
        <v>0</v>
      </c>
      <c r="DX32" s="102"/>
      <c r="DY32" s="16">
        <f>DY31/DT2</f>
        <v>0</v>
      </c>
      <c r="DZ32" s="27"/>
      <c r="EA32" s="2"/>
      <c r="EB32" s="2"/>
      <c r="EC32" s="16">
        <f>EC31/DZ2</f>
        <v>0</v>
      </c>
      <c r="ED32" s="102"/>
      <c r="EE32" s="16">
        <f>EE31/DZ2</f>
        <v>0</v>
      </c>
      <c r="EF32" s="27"/>
      <c r="EG32" s="2"/>
      <c r="EH32" s="2"/>
      <c r="EI32" s="16">
        <f>EI31/EF2</f>
        <v>0</v>
      </c>
      <c r="EJ32" s="102"/>
      <c r="EK32" s="16">
        <f>EK31/EF2</f>
        <v>0</v>
      </c>
      <c r="EL32" s="27"/>
      <c r="EM32" s="2"/>
      <c r="EN32" s="2"/>
      <c r="EO32" s="16">
        <f>EO31/EL2</f>
        <v>0</v>
      </c>
      <c r="EP32" s="102"/>
      <c r="EQ32" s="16">
        <f>EQ31/EL2</f>
        <v>0</v>
      </c>
      <c r="ER32" s="27"/>
      <c r="ES32" s="2"/>
      <c r="ET32" s="2"/>
      <c r="EU32" s="16">
        <f>EU31/ER2</f>
        <v>0</v>
      </c>
      <c r="EV32" s="102"/>
      <c r="EW32" s="16">
        <f>EW31/ER2</f>
        <v>0</v>
      </c>
      <c r="EX32" s="27"/>
      <c r="EY32" s="2"/>
      <c r="EZ32" s="2"/>
      <c r="FA32" s="16">
        <f>FA31/EX2</f>
        <v>0</v>
      </c>
      <c r="FB32" s="102"/>
      <c r="FC32" s="16">
        <f>FC31/EX2</f>
        <v>0</v>
      </c>
      <c r="FD32" s="27"/>
      <c r="FE32" s="2"/>
      <c r="FF32" s="2"/>
      <c r="FG32" s="16">
        <f>FG31/FD2</f>
        <v>0</v>
      </c>
      <c r="FH32" s="102"/>
      <c r="FI32" s="16">
        <f>FI31/FD2</f>
        <v>0</v>
      </c>
      <c r="FJ32" s="27"/>
      <c r="FK32" s="2"/>
      <c r="FL32" s="2"/>
      <c r="FM32" s="16">
        <f>FM31/FJ2</f>
        <v>0</v>
      </c>
      <c r="FN32" s="102"/>
      <c r="FO32" s="16">
        <f>FO31/FJ2</f>
        <v>0</v>
      </c>
      <c r="FP32" s="27"/>
      <c r="FQ32" s="2"/>
      <c r="FR32" s="2"/>
      <c r="FS32" s="16">
        <f>FS31/FP2</f>
        <v>0</v>
      </c>
      <c r="FT32" s="102"/>
      <c r="FU32" s="16">
        <f>FU31/FP2</f>
        <v>0</v>
      </c>
      <c r="FV32" s="27"/>
      <c r="FW32" s="2"/>
      <c r="FX32" s="2"/>
      <c r="FY32" s="16">
        <f>FY31/FV2</f>
        <v>0</v>
      </c>
      <c r="FZ32" s="102"/>
      <c r="GA32" s="16">
        <f>GA31/FV2</f>
        <v>0</v>
      </c>
      <c r="GB32" s="27"/>
      <c r="GC32" s="2"/>
      <c r="GD32" s="2"/>
      <c r="GE32" s="16">
        <f>GE31/GB2</f>
        <v>0</v>
      </c>
      <c r="GF32" s="102"/>
      <c r="GG32" s="16">
        <f>GG31/GB2</f>
        <v>0</v>
      </c>
      <c r="GH32" s="27"/>
      <c r="GI32" s="2"/>
      <c r="GJ32" s="2"/>
      <c r="GK32" s="16">
        <f>GK31/GH2</f>
        <v>0</v>
      </c>
      <c r="GL32" s="102"/>
      <c r="GM32" s="16">
        <f>GM31/GH2</f>
        <v>0</v>
      </c>
      <c r="GN32" s="27"/>
      <c r="GO32" s="2"/>
      <c r="GP32" s="2"/>
      <c r="GQ32" s="16">
        <f>GQ31/GN2</f>
        <v>0</v>
      </c>
      <c r="GR32" s="102"/>
      <c r="GS32" s="16">
        <f>GS31/GN2</f>
        <v>0</v>
      </c>
      <c r="GT32" s="27"/>
      <c r="GU32" s="2"/>
      <c r="GV32" s="2"/>
      <c r="GW32" s="16">
        <f>GW31/GT2</f>
        <v>0</v>
      </c>
      <c r="GX32" s="102"/>
      <c r="GY32" s="16">
        <f>GY31/GT2</f>
        <v>0</v>
      </c>
      <c r="GZ32" s="98"/>
      <c r="HA32" s="27"/>
      <c r="HB32" s="2"/>
      <c r="HC32" s="2"/>
      <c r="HD32" s="16">
        <f>HD31/HA2</f>
        <v>0</v>
      </c>
      <c r="HE32" s="102"/>
      <c r="HF32" s="16">
        <f>HF31/HA2</f>
        <v>0</v>
      </c>
      <c r="HG32" s="27"/>
      <c r="HH32" s="2"/>
      <c r="HI32" s="2"/>
      <c r="HJ32" s="16">
        <f>HJ31/HG2</f>
        <v>0</v>
      </c>
      <c r="HK32" s="102"/>
      <c r="HL32" s="16">
        <f>HL31/HG2</f>
        <v>0</v>
      </c>
      <c r="HM32" s="27"/>
      <c r="HN32" s="2"/>
      <c r="HO32" s="2"/>
      <c r="HP32" s="16">
        <f>HP31/HM2</f>
        <v>0</v>
      </c>
      <c r="HQ32" s="102"/>
      <c r="HR32" s="16">
        <f>HR31/HM2</f>
        <v>0</v>
      </c>
      <c r="HS32" s="27"/>
      <c r="HT32" s="2"/>
      <c r="HU32" s="2"/>
      <c r="HV32" s="16">
        <f>HV31/HS2</f>
        <v>0</v>
      </c>
      <c r="HW32" s="102"/>
      <c r="HX32" s="16">
        <f>HX31/HS2</f>
        <v>0</v>
      </c>
      <c r="HY32" s="27"/>
      <c r="HZ32" s="2"/>
      <c r="IA32" s="2"/>
      <c r="IB32" s="16">
        <f>IB31/HY2</f>
        <v>0</v>
      </c>
      <c r="IC32" s="102"/>
      <c r="ID32" s="16">
        <f>ID31/HY2</f>
        <v>0</v>
      </c>
      <c r="IE32" s="27"/>
      <c r="IF32" s="2"/>
      <c r="IG32" s="2"/>
      <c r="IH32" s="16">
        <f>IH31/IE2</f>
        <v>0</v>
      </c>
      <c r="II32" s="102"/>
      <c r="IJ32" s="16">
        <f>IJ31/IE2</f>
        <v>0</v>
      </c>
      <c r="IK32" s="27"/>
      <c r="IL32" s="2"/>
      <c r="IM32" s="2"/>
      <c r="IN32" s="16">
        <f>IN31/IK2</f>
        <v>0</v>
      </c>
      <c r="IO32" s="102"/>
      <c r="IP32" s="16">
        <f>IP31/IK2</f>
        <v>0</v>
      </c>
      <c r="IQ32" s="27"/>
      <c r="IR32" s="2"/>
      <c r="IS32" s="2"/>
      <c r="IT32" s="16">
        <f>IT31/IQ2</f>
        <v>0</v>
      </c>
      <c r="IU32" s="102"/>
      <c r="IV32" s="16">
        <f>IV31/IQ2</f>
        <v>0</v>
      </c>
      <c r="IW32" s="27"/>
      <c r="IX32" s="2"/>
      <c r="IY32" s="2"/>
      <c r="IZ32" s="16">
        <f>IZ31/IW2</f>
        <v>0</v>
      </c>
      <c r="JA32" s="102"/>
      <c r="JB32" s="16">
        <f>JB31/IW2</f>
        <v>0</v>
      </c>
      <c r="JC32" s="27"/>
      <c r="JD32" s="2"/>
      <c r="JE32" s="2"/>
      <c r="JF32" s="16">
        <f>JF31/JC2</f>
        <v>0</v>
      </c>
      <c r="JG32" s="102"/>
      <c r="JH32" s="16">
        <f>JH31/JC2</f>
        <v>0</v>
      </c>
      <c r="JI32" s="27"/>
      <c r="JJ32" s="2"/>
      <c r="JK32" s="2"/>
      <c r="JL32" s="16">
        <f>JL31/JI2</f>
        <v>0</v>
      </c>
      <c r="JM32" s="102"/>
      <c r="JN32" s="16">
        <f>JN31/JI2</f>
        <v>0</v>
      </c>
      <c r="JO32" s="27"/>
      <c r="JP32" s="2"/>
      <c r="JQ32" s="2"/>
      <c r="JR32" s="16">
        <f>JR31/JO2</f>
        <v>0</v>
      </c>
      <c r="JS32" s="102"/>
      <c r="JT32" s="16">
        <f>JT31/JO2</f>
        <v>0</v>
      </c>
      <c r="JU32" s="27"/>
      <c r="JV32" s="2"/>
      <c r="JW32" s="2"/>
      <c r="JX32" s="16">
        <f>JX31/JU2</f>
        <v>0</v>
      </c>
      <c r="JY32" s="102"/>
      <c r="JZ32" s="16">
        <f>JZ31/JU2</f>
        <v>0</v>
      </c>
      <c r="KA32" s="27"/>
      <c r="KB32" s="2"/>
      <c r="KC32" s="2"/>
      <c r="KD32" s="16">
        <f>KD31/KA2</f>
        <v>0</v>
      </c>
      <c r="KE32" s="102"/>
      <c r="KF32" s="16">
        <f>KF31/KA2</f>
        <v>0</v>
      </c>
    </row>
    <row r="33" spans="1:122" ht="14.45" customHeight="1" x14ac:dyDescent="0.25">
      <c r="A33" s="119"/>
      <c r="H33" s="11"/>
      <c r="I33" s="11"/>
      <c r="J33" s="11"/>
      <c r="O33" s="11"/>
      <c r="P33" s="11"/>
      <c r="Q33" s="11"/>
      <c r="V33" s="11"/>
      <c r="W33" s="11"/>
      <c r="X33" s="11"/>
      <c r="AC33" s="11"/>
      <c r="AD33" s="11"/>
      <c r="AE33" s="11"/>
      <c r="AJ33" s="11"/>
      <c r="AK33" s="11"/>
      <c r="AL33" s="11"/>
      <c r="AQ33" s="11"/>
      <c r="AR33" s="11"/>
      <c r="AS33" s="11"/>
      <c r="AX33" s="11"/>
      <c r="AY33" s="11"/>
      <c r="AZ33" s="11"/>
      <c r="BB33" s="115"/>
      <c r="BE33" s="11"/>
      <c r="BF33" s="11"/>
      <c r="BG33" s="11"/>
      <c r="BL33" s="11"/>
      <c r="BM33" s="11"/>
      <c r="BN33" s="11"/>
      <c r="BS33" s="11"/>
      <c r="BT33" s="11"/>
      <c r="BU33" s="11"/>
      <c r="BZ33" s="11"/>
      <c r="CA33" s="11"/>
      <c r="CB33" s="11"/>
      <c r="CG33" s="11"/>
      <c r="CH33" s="11"/>
      <c r="CI33" s="11"/>
      <c r="CN33" s="11"/>
      <c r="CO33" s="11"/>
      <c r="CP33" s="11"/>
      <c r="CU33" s="11"/>
      <c r="CV33" s="11"/>
      <c r="CW33" s="11"/>
      <c r="DB33" s="11"/>
      <c r="DC33" s="11"/>
      <c r="DD33" s="11"/>
      <c r="DI33" s="11"/>
      <c r="DK33" s="11"/>
      <c r="DP33" s="11"/>
      <c r="DR33" s="11"/>
    </row>
    <row r="34" spans="1:122" ht="14.45" hidden="1" customHeight="1" x14ac:dyDescent="0.25">
      <c r="J34" s="11"/>
      <c r="Q34" s="11"/>
      <c r="X34" s="11"/>
      <c r="AE34" s="11"/>
      <c r="AL34" s="11"/>
      <c r="AS34" s="11"/>
      <c r="AZ34" s="11"/>
      <c r="BG34" s="11"/>
      <c r="BN34" s="11"/>
      <c r="BU34" s="11"/>
      <c r="CB34" s="11"/>
      <c r="CI34" s="11"/>
      <c r="CP34" s="11"/>
      <c r="CW34" s="11"/>
      <c r="DD34" s="11"/>
      <c r="DK34" s="11"/>
      <c r="DR34" s="11"/>
    </row>
    <row r="35" spans="1:122" ht="14.45" hidden="1" customHeight="1" x14ac:dyDescent="0.25">
      <c r="J35" s="11"/>
      <c r="Q35" s="11"/>
      <c r="X35" s="11"/>
      <c r="AE35" s="11"/>
      <c r="AL35" s="11"/>
      <c r="AS35" s="11"/>
      <c r="AZ35" s="11"/>
      <c r="BG35" s="11"/>
      <c r="BN35" s="11"/>
      <c r="BU35" s="11"/>
      <c r="CB35" s="11"/>
      <c r="CI35" s="11"/>
      <c r="CP35" s="11"/>
      <c r="CW35" s="11"/>
      <c r="DD35" s="11"/>
      <c r="DK35" s="11"/>
      <c r="DR35" s="11"/>
    </row>
    <row r="36" spans="1:122" ht="14.45" hidden="1" customHeight="1" x14ac:dyDescent="0.25">
      <c r="J36" s="11"/>
      <c r="Q36" s="11"/>
      <c r="X36" s="11"/>
      <c r="AE36" s="11"/>
      <c r="AL36" s="11"/>
      <c r="AS36" s="11"/>
      <c r="AZ36" s="11"/>
      <c r="BG36" s="11"/>
      <c r="BN36" s="11"/>
      <c r="BU36" s="11"/>
      <c r="CB36" s="11"/>
      <c r="CI36" s="11"/>
      <c r="CP36" s="11"/>
      <c r="CW36" s="11"/>
      <c r="DD36" s="11"/>
      <c r="DK36" s="11"/>
      <c r="DR36" s="11"/>
    </row>
    <row r="37" spans="1:122" ht="14.45" hidden="1" customHeight="1" x14ac:dyDescent="0.25">
      <c r="J37" s="11"/>
      <c r="Q37" s="11"/>
      <c r="X37" s="11"/>
      <c r="AE37" s="11"/>
      <c r="AL37" s="11"/>
      <c r="AS37" s="11"/>
      <c r="AZ37" s="11"/>
      <c r="BG37" s="11"/>
      <c r="BN37" s="11"/>
      <c r="BU37" s="11"/>
      <c r="CB37" s="11"/>
      <c r="CI37" s="11"/>
      <c r="CP37" s="11"/>
      <c r="CW37" s="11"/>
      <c r="DD37" s="11"/>
      <c r="DK37" s="11"/>
      <c r="DR37" s="11"/>
    </row>
    <row r="38" spans="1:122" ht="14.45" hidden="1" customHeight="1" x14ac:dyDescent="0.25">
      <c r="J38" s="68"/>
      <c r="Q38" s="68"/>
      <c r="X38" s="68"/>
      <c r="AE38" s="68"/>
      <c r="AL38" s="68"/>
      <c r="AS38" s="68"/>
      <c r="AZ38" s="68"/>
      <c r="BG38" s="68"/>
      <c r="BN38" s="68"/>
      <c r="BU38" s="68"/>
      <c r="CB38" s="68"/>
      <c r="CI38" s="68"/>
      <c r="CP38" s="68"/>
      <c r="CW38" s="68"/>
      <c r="DD38" s="68"/>
      <c r="DK38" s="68"/>
      <c r="DR38" s="68"/>
    </row>
    <row r="39" spans="1:122" ht="14.45" hidden="1" customHeight="1" x14ac:dyDescent="0.25">
      <c r="J39" s="16"/>
      <c r="Q39" s="16"/>
      <c r="X39" s="16"/>
      <c r="AE39" s="16"/>
      <c r="AL39" s="16"/>
      <c r="AS39" s="16"/>
      <c r="AZ39" s="16"/>
      <c r="BG39" s="16"/>
      <c r="BN39" s="16"/>
      <c r="BU39" s="16"/>
      <c r="CB39" s="16"/>
      <c r="CI39" s="16"/>
      <c r="CP39" s="16"/>
      <c r="CW39" s="16"/>
      <c r="DD39" s="16"/>
      <c r="DK39" s="16"/>
      <c r="DR39" s="16"/>
    </row>
    <row r="40" spans="1:122" ht="14.45" hidden="1" customHeight="1" x14ac:dyDescent="0.25"/>
    <row r="41" spans="1:122" ht="0" hidden="1" customHeight="1" x14ac:dyDescent="0.25"/>
  </sheetData>
  <sheetProtection algorithmName="SHA-512" hashValue="ps8QSiQRzqsLUsbx5By6mo0gkpFBQdvaDBYldD6/YvVLPubn45skBPAl0WdP4bOitmEhDdOOsV+cBCLdBScyew==" saltValue="oeeFscHs2rKoyIWwJxBgzQ==" spinCount="100000" sheet="1" scenarios="1"/>
  <protectedRanges>
    <protectedRange sqref="HB5:HF11 HH5:HL11 HN5:HR11 HT5:HX11 HZ5:ID11 IF5:IJ11 IL5:IP11 IR5:IV11 IX5:JB11 JD5:JH11 JJ5:JN11 JP5:JT11 JV5:JZ11 KB5:KF11" name="Intervalo4"/>
    <protectedRange sqref="DU5:DY11 EA5:EE11 EG5:EK11 EM5:EQ11 ES5:EW11 EY5:FC11 FE5:FI11 FK5:FO11 FQ5:FU11 FW5:GA11 GC5:GG11 GI5:GM11 GO5:GS11 GU5:GY11" name="Intervalo3"/>
    <protectedRange sqref="E5:I11 L5:P11 S5:W11 Z5:AD11 AG5:AK11 AN5:AR11 AU5:AY11 BB5:BF11 BI5:BM11 BP5:BT11 BW5:CA11 CD5:CH11 CK5:CO11 CR5:CV11 CY5:DC11 DF5:DJ11 DM5:DQ11" name="Intervalo2"/>
    <protectedRange sqref="D2:I2 K2:P2 R2:W2 Y2:AD2 AF2:AK2 AM2:AR2 AT2:AY2 BA2:BF2 BH2:BM2 BO2:BT2 BV2:CA2 CC2:CH2 CJ2:CO2 CQ2:CV2 CX2:DC2 DE2:DJ2 DL2:DQ2" name="Intervalo1"/>
    <protectedRange sqref="J5:J11 Q5:Q11 X5:X11 AE5:AE11 AL5:AL11 AS5:AS11 AZ5:AZ11 BG5:BG11 BN5:BN11 BU5:BU11 CB5:CB11 CI5:CI11 CP5:CP11 CW5:CW11 DD5:DD11 DK5:DK11 DR5:DR11" name="Intervalo1_1"/>
  </protectedRanges>
  <mergeCells count="365">
    <mergeCell ref="DL1:DQ1"/>
    <mergeCell ref="DL2:DQ2"/>
    <mergeCell ref="DL3:DM3"/>
    <mergeCell ref="DN3:DO3"/>
    <mergeCell ref="DP3:DQ3"/>
    <mergeCell ref="DL15:DM15"/>
    <mergeCell ref="DN15:DO15"/>
    <mergeCell ref="DP15:DQ15"/>
    <mergeCell ref="CX1:DC1"/>
    <mergeCell ref="CX2:DC2"/>
    <mergeCell ref="CX3:CY3"/>
    <mergeCell ref="CZ3:DA3"/>
    <mergeCell ref="DB3:DC3"/>
    <mergeCell ref="CX15:CY15"/>
    <mergeCell ref="CZ15:DA15"/>
    <mergeCell ref="DB15:DC15"/>
    <mergeCell ref="DE1:DJ1"/>
    <mergeCell ref="DE2:DJ2"/>
    <mergeCell ref="DE3:DF3"/>
    <mergeCell ref="DG3:DH3"/>
    <mergeCell ref="DI3:DJ3"/>
    <mergeCell ref="DE15:DF15"/>
    <mergeCell ref="DG15:DH15"/>
    <mergeCell ref="DI15:DJ15"/>
    <mergeCell ref="HM1:HR1"/>
    <mergeCell ref="HM2:HR2"/>
    <mergeCell ref="HM3:HN3"/>
    <mergeCell ref="HO3:HP3"/>
    <mergeCell ref="HQ3:HR3"/>
    <mergeCell ref="HM15:HN15"/>
    <mergeCell ref="HO15:HP15"/>
    <mergeCell ref="HQ15:HR15"/>
    <mergeCell ref="HG1:HL1"/>
    <mergeCell ref="HG2:HL2"/>
    <mergeCell ref="HG3:HH3"/>
    <mergeCell ref="HI3:HJ3"/>
    <mergeCell ref="HK3:HL3"/>
    <mergeCell ref="HG15:HH15"/>
    <mergeCell ref="HI15:HJ15"/>
    <mergeCell ref="HK15:HL15"/>
    <mergeCell ref="HY1:ID1"/>
    <mergeCell ref="HY2:ID2"/>
    <mergeCell ref="HY3:HZ3"/>
    <mergeCell ref="IA3:IB3"/>
    <mergeCell ref="IC3:ID3"/>
    <mergeCell ref="HY15:HZ15"/>
    <mergeCell ref="IA15:IB15"/>
    <mergeCell ref="IC15:ID15"/>
    <mergeCell ref="HS1:HX1"/>
    <mergeCell ref="HS2:HX2"/>
    <mergeCell ref="HS3:HT3"/>
    <mergeCell ref="HU3:HV3"/>
    <mergeCell ref="HW3:HX3"/>
    <mergeCell ref="HS15:HT15"/>
    <mergeCell ref="HU15:HV15"/>
    <mergeCell ref="HW15:HX15"/>
    <mergeCell ref="IK1:IP1"/>
    <mergeCell ref="IK2:IP2"/>
    <mergeCell ref="IK3:IL3"/>
    <mergeCell ref="IM3:IN3"/>
    <mergeCell ref="IO3:IP3"/>
    <mergeCell ref="IK15:IL15"/>
    <mergeCell ref="IM15:IN15"/>
    <mergeCell ref="IO15:IP15"/>
    <mergeCell ref="IE1:IJ1"/>
    <mergeCell ref="IE2:IJ2"/>
    <mergeCell ref="IE3:IF3"/>
    <mergeCell ref="IG3:IH3"/>
    <mergeCell ref="II3:IJ3"/>
    <mergeCell ref="IE15:IF15"/>
    <mergeCell ref="IG15:IH15"/>
    <mergeCell ref="II15:IJ15"/>
    <mergeCell ref="IW1:JB1"/>
    <mergeCell ref="IW2:JB2"/>
    <mergeCell ref="IW3:IX3"/>
    <mergeCell ref="IY3:IZ3"/>
    <mergeCell ref="JA3:JB3"/>
    <mergeCell ref="IW15:IX15"/>
    <mergeCell ref="IY15:IZ15"/>
    <mergeCell ref="JA15:JB15"/>
    <mergeCell ref="IQ1:IV1"/>
    <mergeCell ref="IQ2:IV2"/>
    <mergeCell ref="IQ3:IR3"/>
    <mergeCell ref="IS3:IT3"/>
    <mergeCell ref="IU3:IV3"/>
    <mergeCell ref="IQ15:IR15"/>
    <mergeCell ref="IS15:IT15"/>
    <mergeCell ref="IU15:IV15"/>
    <mergeCell ref="JI1:JN1"/>
    <mergeCell ref="JI2:JN2"/>
    <mergeCell ref="JI3:JJ3"/>
    <mergeCell ref="JK3:JL3"/>
    <mergeCell ref="JM3:JN3"/>
    <mergeCell ref="JI15:JJ15"/>
    <mergeCell ref="JK15:JL15"/>
    <mergeCell ref="JM15:JN15"/>
    <mergeCell ref="JC1:JH1"/>
    <mergeCell ref="JC2:JH2"/>
    <mergeCell ref="JC3:JD3"/>
    <mergeCell ref="JE3:JF3"/>
    <mergeCell ref="JG3:JH3"/>
    <mergeCell ref="JC15:JD15"/>
    <mergeCell ref="JE15:JF15"/>
    <mergeCell ref="JG15:JH15"/>
    <mergeCell ref="JU1:JZ1"/>
    <mergeCell ref="JU2:JZ2"/>
    <mergeCell ref="JU3:JV3"/>
    <mergeCell ref="JW3:JX3"/>
    <mergeCell ref="JY3:JZ3"/>
    <mergeCell ref="JU15:JV15"/>
    <mergeCell ref="JW15:JX15"/>
    <mergeCell ref="JY15:JZ15"/>
    <mergeCell ref="JO1:JT1"/>
    <mergeCell ref="JO2:JT2"/>
    <mergeCell ref="JO3:JP3"/>
    <mergeCell ref="JQ3:JR3"/>
    <mergeCell ref="JS3:JT3"/>
    <mergeCell ref="JO15:JP15"/>
    <mergeCell ref="JQ15:JR15"/>
    <mergeCell ref="JS15:JT15"/>
    <mergeCell ref="EX1:FC1"/>
    <mergeCell ref="EX2:FC2"/>
    <mergeCell ref="EX3:EY3"/>
    <mergeCell ref="EZ3:FA3"/>
    <mergeCell ref="FB3:FC3"/>
    <mergeCell ref="EX15:EY15"/>
    <mergeCell ref="EZ15:FA15"/>
    <mergeCell ref="FB15:FC15"/>
    <mergeCell ref="GZ1:GZ4"/>
    <mergeCell ref="FJ1:FO1"/>
    <mergeCell ref="FJ2:FO2"/>
    <mergeCell ref="FJ3:FK3"/>
    <mergeCell ref="FL3:FM3"/>
    <mergeCell ref="FN3:FO3"/>
    <mergeCell ref="FJ15:FK15"/>
    <mergeCell ref="FL15:FM15"/>
    <mergeCell ref="FN15:FO15"/>
    <mergeCell ref="FD1:FI1"/>
    <mergeCell ref="FD2:FI2"/>
    <mergeCell ref="FD3:FE3"/>
    <mergeCell ref="FF3:FG3"/>
    <mergeCell ref="FH3:FI3"/>
    <mergeCell ref="FD15:FE15"/>
    <mergeCell ref="FF15:FG15"/>
    <mergeCell ref="FV1:GA1"/>
    <mergeCell ref="FV2:GA2"/>
    <mergeCell ref="FV3:FW3"/>
    <mergeCell ref="FX3:FY3"/>
    <mergeCell ref="FZ3:GA3"/>
    <mergeCell ref="FV15:FW15"/>
    <mergeCell ref="FX15:FY15"/>
    <mergeCell ref="FZ15:GA15"/>
    <mergeCell ref="FP1:FU1"/>
    <mergeCell ref="FP2:FU2"/>
    <mergeCell ref="FP3:FQ3"/>
    <mergeCell ref="FR3:FS3"/>
    <mergeCell ref="FT3:FU3"/>
    <mergeCell ref="FP15:FQ15"/>
    <mergeCell ref="FR15:FS15"/>
    <mergeCell ref="FT15:FU15"/>
    <mergeCell ref="GH1:GM1"/>
    <mergeCell ref="GH2:GM2"/>
    <mergeCell ref="GH3:GI3"/>
    <mergeCell ref="GJ3:GK3"/>
    <mergeCell ref="GL3:GM3"/>
    <mergeCell ref="GH15:GI15"/>
    <mergeCell ref="GJ15:GK15"/>
    <mergeCell ref="GL15:GM15"/>
    <mergeCell ref="GB1:GG1"/>
    <mergeCell ref="GB2:GG2"/>
    <mergeCell ref="GB3:GC3"/>
    <mergeCell ref="GD3:GE3"/>
    <mergeCell ref="GF3:GG3"/>
    <mergeCell ref="GB15:GC15"/>
    <mergeCell ref="GD15:GE15"/>
    <mergeCell ref="GF15:GG15"/>
    <mergeCell ref="GT1:GY1"/>
    <mergeCell ref="GT2:GY2"/>
    <mergeCell ref="GT3:GU3"/>
    <mergeCell ref="GV3:GW3"/>
    <mergeCell ref="GX3:GY3"/>
    <mergeCell ref="GT15:GU15"/>
    <mergeCell ref="GV15:GW15"/>
    <mergeCell ref="GX15:GY15"/>
    <mergeCell ref="GN1:GS1"/>
    <mergeCell ref="GN2:GS2"/>
    <mergeCell ref="GN3:GO3"/>
    <mergeCell ref="GP3:GQ3"/>
    <mergeCell ref="GR3:GS3"/>
    <mergeCell ref="GN15:GO15"/>
    <mergeCell ref="GP15:GQ15"/>
    <mergeCell ref="GR15:GS15"/>
    <mergeCell ref="KA1:KF1"/>
    <mergeCell ref="KA2:KF2"/>
    <mergeCell ref="KA3:KB3"/>
    <mergeCell ref="KC3:KD3"/>
    <mergeCell ref="KE3:KF3"/>
    <mergeCell ref="KA15:KB15"/>
    <mergeCell ref="KC15:KD15"/>
    <mergeCell ref="KE15:KF15"/>
    <mergeCell ref="ER15:ES15"/>
    <mergeCell ref="ET15:EU15"/>
    <mergeCell ref="EV15:EW15"/>
    <mergeCell ref="ER1:EW1"/>
    <mergeCell ref="ER2:EW2"/>
    <mergeCell ref="ER3:ES3"/>
    <mergeCell ref="ET3:EU3"/>
    <mergeCell ref="EV3:EW3"/>
    <mergeCell ref="HA1:HF1"/>
    <mergeCell ref="HA2:HF2"/>
    <mergeCell ref="HA3:HB3"/>
    <mergeCell ref="HC3:HD3"/>
    <mergeCell ref="HE3:HF3"/>
    <mergeCell ref="HA15:HB15"/>
    <mergeCell ref="HC15:HD15"/>
    <mergeCell ref="HE15:HF15"/>
    <mergeCell ref="AM1:AR1"/>
    <mergeCell ref="AM2:AR2"/>
    <mergeCell ref="AM3:AN3"/>
    <mergeCell ref="AO3:AP3"/>
    <mergeCell ref="AQ3:AR3"/>
    <mergeCell ref="AM15:AN15"/>
    <mergeCell ref="AO15:AP15"/>
    <mergeCell ref="AQ15:AR15"/>
    <mergeCell ref="AT1:AY1"/>
    <mergeCell ref="AT2:AY2"/>
    <mergeCell ref="AT3:AU3"/>
    <mergeCell ref="AV3:AW3"/>
    <mergeCell ref="AX3:AY3"/>
    <mergeCell ref="BA1:BF1"/>
    <mergeCell ref="BA2:BF2"/>
    <mergeCell ref="BA3:BB3"/>
    <mergeCell ref="BC3:BD3"/>
    <mergeCell ref="BE3:BF3"/>
    <mergeCell ref="BA15:BB15"/>
    <mergeCell ref="BC15:BD15"/>
    <mergeCell ref="BE15:BF15"/>
    <mergeCell ref="BH1:BM1"/>
    <mergeCell ref="BH2:BM2"/>
    <mergeCell ref="BH3:BI3"/>
    <mergeCell ref="BJ3:BK3"/>
    <mergeCell ref="BL3:BM3"/>
    <mergeCell ref="BQ3:BR3"/>
    <mergeCell ref="BS3:BT3"/>
    <mergeCell ref="BO15:BP15"/>
    <mergeCell ref="BQ15:BR15"/>
    <mergeCell ref="BS15:BT15"/>
    <mergeCell ref="BV1:CA1"/>
    <mergeCell ref="BV2:CA2"/>
    <mergeCell ref="BV3:BW3"/>
    <mergeCell ref="BX3:BY3"/>
    <mergeCell ref="BZ3:CA3"/>
    <mergeCell ref="CS3:CT3"/>
    <mergeCell ref="CU3:CV3"/>
    <mergeCell ref="CQ15:CR15"/>
    <mergeCell ref="CS15:CT15"/>
    <mergeCell ref="CU15:CV15"/>
    <mergeCell ref="CC2:CH2"/>
    <mergeCell ref="CC3:CD3"/>
    <mergeCell ref="CE3:CF3"/>
    <mergeCell ref="CG3:CH3"/>
    <mergeCell ref="CC15:CD15"/>
    <mergeCell ref="CE15:CF15"/>
    <mergeCell ref="CG15:CH15"/>
    <mergeCell ref="CJ3:CK3"/>
    <mergeCell ref="CL3:CM3"/>
    <mergeCell ref="EL1:EQ1"/>
    <mergeCell ref="EL2:EQ2"/>
    <mergeCell ref="EF1:EK1"/>
    <mergeCell ref="EF2:EK2"/>
    <mergeCell ref="DZ1:EE1"/>
    <mergeCell ref="DZ2:EE2"/>
    <mergeCell ref="DT1:DY1"/>
    <mergeCell ref="DT2:DY2"/>
    <mergeCell ref="CQ1:CV1"/>
    <mergeCell ref="CQ2:CV2"/>
    <mergeCell ref="DS1:DS4"/>
    <mergeCell ref="EL3:EM3"/>
    <mergeCell ref="EN3:EO3"/>
    <mergeCell ref="EP3:EQ3"/>
    <mergeCell ref="DT3:DU3"/>
    <mergeCell ref="EF3:EG3"/>
    <mergeCell ref="EH3:EI3"/>
    <mergeCell ref="EJ3:EK3"/>
    <mergeCell ref="DV3:DW3"/>
    <mergeCell ref="DX3:DY3"/>
    <mergeCell ref="DZ3:EA3"/>
    <mergeCell ref="EB3:EC3"/>
    <mergeCell ref="ED3:EE3"/>
    <mergeCell ref="CQ3:CR3"/>
    <mergeCell ref="EF15:EG15"/>
    <mergeCell ref="EH15:EI15"/>
    <mergeCell ref="EJ15:EK15"/>
    <mergeCell ref="DT15:DU15"/>
    <mergeCell ref="DV15:DW15"/>
    <mergeCell ref="DX15:DY15"/>
    <mergeCell ref="DZ15:EA15"/>
    <mergeCell ref="AF15:AG15"/>
    <mergeCell ref="AH15:AI15"/>
    <mergeCell ref="AJ15:AK15"/>
    <mergeCell ref="BH15:BI15"/>
    <mergeCell ref="BJ15:BK15"/>
    <mergeCell ref="BL15:BM15"/>
    <mergeCell ref="AT15:AU15"/>
    <mergeCell ref="AV15:AW15"/>
    <mergeCell ref="AX15:AY15"/>
    <mergeCell ref="FH15:FI15"/>
    <mergeCell ref="D15:E15"/>
    <mergeCell ref="F15:G15"/>
    <mergeCell ref="H15:I15"/>
    <mergeCell ref="K15:L15"/>
    <mergeCell ref="M15:N15"/>
    <mergeCell ref="O15:P15"/>
    <mergeCell ref="R15:S15"/>
    <mergeCell ref="T15:U15"/>
    <mergeCell ref="V15:W15"/>
    <mergeCell ref="EL15:EM15"/>
    <mergeCell ref="EN15:EO15"/>
    <mergeCell ref="EP15:EQ15"/>
    <mergeCell ref="BV15:BW15"/>
    <mergeCell ref="EB15:EC15"/>
    <mergeCell ref="ED15:EE15"/>
    <mergeCell ref="CN15:CO15"/>
    <mergeCell ref="BX15:BY15"/>
    <mergeCell ref="BZ15:CA15"/>
    <mergeCell ref="Y15:Z15"/>
    <mergeCell ref="AA15:AB15"/>
    <mergeCell ref="AC15:AD15"/>
    <mergeCell ref="CJ15:CK15"/>
    <mergeCell ref="CL15:CM15"/>
    <mergeCell ref="D3:E3"/>
    <mergeCell ref="F3:G3"/>
    <mergeCell ref="H3:I3"/>
    <mergeCell ref="K3:L3"/>
    <mergeCell ref="M3:N3"/>
    <mergeCell ref="O3:P3"/>
    <mergeCell ref="R3:S3"/>
    <mergeCell ref="T3:U3"/>
    <mergeCell ref="D2:I2"/>
    <mergeCell ref="K2:P2"/>
    <mergeCell ref="R2:W2"/>
    <mergeCell ref="A1:A4"/>
    <mergeCell ref="B1:B4"/>
    <mergeCell ref="C1:C4"/>
    <mergeCell ref="D1:I1"/>
    <mergeCell ref="K1:P1"/>
    <mergeCell ref="R1:W1"/>
    <mergeCell ref="V3:W3"/>
    <mergeCell ref="CJ1:CO1"/>
    <mergeCell ref="CJ2:CO2"/>
    <mergeCell ref="CC1:CH1"/>
    <mergeCell ref="Y1:AD1"/>
    <mergeCell ref="Y2:AD2"/>
    <mergeCell ref="Y3:Z3"/>
    <mergeCell ref="AA3:AB3"/>
    <mergeCell ref="AC3:AD3"/>
    <mergeCell ref="AF1:AK1"/>
    <mergeCell ref="AF2:AK2"/>
    <mergeCell ref="AF3:AG3"/>
    <mergeCell ref="AH3:AI3"/>
    <mergeCell ref="AJ3:AK3"/>
    <mergeCell ref="CN3:CO3"/>
    <mergeCell ref="BO1:BT1"/>
    <mergeCell ref="BO2:BT2"/>
    <mergeCell ref="BO3:BP3"/>
  </mergeCells>
  <conditionalFormatting sqref="F13 H13 M13 O13 T13 V13 AH13 AJ13 AA13 AC13 EN13 EP13 EH13 EJ13 EB13 ED13 DV13 DX13 CS13 CU13 CL13 CN13 CE13 CG13 BX13 BZ13 BQ13 BS13 BJ13 BL13 BC13 BE13 AV13 AX13 AO13 AQ13 KC13 KE13 ET13 EV13">
    <cfRule type="dataBar" priority="235">
      <dataBar>
        <cfvo type="formula" val="0%"/>
        <cfvo type="formula" val="100%"/>
        <color rgb="FF638EC6"/>
      </dataBar>
      <extLst>
        <ext xmlns:x14="http://schemas.microsoft.com/office/spreadsheetml/2009/9/main" uri="{B025F937-C7B1-47D3-B67F-A62EFF666E3E}">
          <x14:id>{6A03FA52-8F8B-4B75-9F2C-970F067C11A5}</x14:id>
        </ext>
      </extLst>
    </cfRule>
  </conditionalFormatting>
  <conditionalFormatting sqref="G32 I32">
    <cfRule type="dataBar" priority="210">
      <dataBar>
        <cfvo type="formula" val="0%"/>
        <cfvo type="formula" val="100%"/>
        <color rgb="FF638EC6"/>
      </dataBar>
      <extLst>
        <ext xmlns:x14="http://schemas.microsoft.com/office/spreadsheetml/2009/9/main" uri="{B025F937-C7B1-47D3-B67F-A62EFF666E3E}">
          <x14:id>{65002E9B-17A4-406A-BC71-93110CE1CF89}</x14:id>
        </ext>
      </extLst>
    </cfRule>
  </conditionalFormatting>
  <conditionalFormatting sqref="JW13 JY13">
    <cfRule type="dataBar" priority="162">
      <dataBar>
        <cfvo type="formula" val="0%"/>
        <cfvo type="formula" val="100%"/>
        <color rgb="FF638EC6"/>
      </dataBar>
      <extLst>
        <ext xmlns:x14="http://schemas.microsoft.com/office/spreadsheetml/2009/9/main" uri="{B025F937-C7B1-47D3-B67F-A62EFF666E3E}">
          <x14:id>{6932A405-D0E1-4ABF-A956-21273A4D1993}</x14:id>
        </ext>
      </extLst>
    </cfRule>
  </conditionalFormatting>
  <conditionalFormatting sqref="DS32">
    <cfRule type="dataBar" priority="197">
      <dataBar>
        <cfvo type="formula" val="0%"/>
        <cfvo type="formula" val="100%"/>
        <color rgb="FF638EC6"/>
      </dataBar>
      <extLst>
        <ext xmlns:x14="http://schemas.microsoft.com/office/spreadsheetml/2009/9/main" uri="{B025F937-C7B1-47D3-B67F-A62EFF666E3E}">
          <x14:id>{6D516A59-D129-47DB-A78C-F304F4019AD2}</x14:id>
        </ext>
      </extLst>
    </cfRule>
  </conditionalFormatting>
  <conditionalFormatting sqref="HC13 HE13">
    <cfRule type="dataBar" priority="182">
      <dataBar>
        <cfvo type="formula" val="0%"/>
        <cfvo type="formula" val="100%"/>
        <color rgb="FF638EC6"/>
      </dataBar>
      <extLst>
        <ext xmlns:x14="http://schemas.microsoft.com/office/spreadsheetml/2009/9/main" uri="{B025F937-C7B1-47D3-B67F-A62EFF666E3E}">
          <x14:id>{9FC0D5AE-6243-4685-9DEA-240FFF94E301}</x14:id>
        </ext>
      </extLst>
    </cfRule>
  </conditionalFormatting>
  <conditionalFormatting sqref="GV13 GX13">
    <cfRule type="dataBar" priority="180">
      <dataBar>
        <cfvo type="formula" val="0%"/>
        <cfvo type="formula" val="100%"/>
        <color rgb="FF638EC6"/>
      </dataBar>
      <extLst>
        <ext xmlns:x14="http://schemas.microsoft.com/office/spreadsheetml/2009/9/main" uri="{B025F937-C7B1-47D3-B67F-A62EFF666E3E}">
          <x14:id>{C075E605-7CF2-42FE-A7BA-1C028F49FEDE}</x14:id>
        </ext>
      </extLst>
    </cfRule>
  </conditionalFormatting>
  <conditionalFormatting sqref="JK13 JM13">
    <cfRule type="dataBar" priority="158">
      <dataBar>
        <cfvo type="formula" val="0%"/>
        <cfvo type="formula" val="100%"/>
        <color rgb="FF638EC6"/>
      </dataBar>
      <extLst>
        <ext xmlns:x14="http://schemas.microsoft.com/office/spreadsheetml/2009/9/main" uri="{B025F937-C7B1-47D3-B67F-A62EFF666E3E}">
          <x14:id>{47E747F4-B9A6-4DD6-A5B7-175966353C39}</x14:id>
        </ext>
      </extLst>
    </cfRule>
  </conditionalFormatting>
  <conditionalFormatting sqref="GP13 GR13">
    <cfRule type="dataBar" priority="178">
      <dataBar>
        <cfvo type="formula" val="0%"/>
        <cfvo type="formula" val="100%"/>
        <color rgb="FF638EC6"/>
      </dataBar>
      <extLst>
        <ext xmlns:x14="http://schemas.microsoft.com/office/spreadsheetml/2009/9/main" uri="{B025F937-C7B1-47D3-B67F-A62EFF666E3E}">
          <x14:id>{C2334544-A619-4811-88FD-524B62CE047D}</x14:id>
        </ext>
      </extLst>
    </cfRule>
  </conditionalFormatting>
  <conditionalFormatting sqref="GJ13 GL13">
    <cfRule type="dataBar" priority="176">
      <dataBar>
        <cfvo type="formula" val="0%"/>
        <cfvo type="formula" val="100%"/>
        <color rgb="FF638EC6"/>
      </dataBar>
      <extLst>
        <ext xmlns:x14="http://schemas.microsoft.com/office/spreadsheetml/2009/9/main" uri="{B025F937-C7B1-47D3-B67F-A62EFF666E3E}">
          <x14:id>{5A155083-D4A7-4E6D-9F44-EC2D2B013C4B}</x14:id>
        </ext>
      </extLst>
    </cfRule>
  </conditionalFormatting>
  <conditionalFormatting sqref="IS13 IU13">
    <cfRule type="dataBar" priority="152">
      <dataBar>
        <cfvo type="formula" val="0%"/>
        <cfvo type="formula" val="100%"/>
        <color rgb="FF638EC6"/>
      </dataBar>
      <extLst>
        <ext xmlns:x14="http://schemas.microsoft.com/office/spreadsheetml/2009/9/main" uri="{B025F937-C7B1-47D3-B67F-A62EFF666E3E}">
          <x14:id>{A05A5620-94E6-4245-848E-5593B671E8D3}</x14:id>
        </ext>
      </extLst>
    </cfRule>
  </conditionalFormatting>
  <conditionalFormatting sqref="GD13 GF13">
    <cfRule type="dataBar" priority="174">
      <dataBar>
        <cfvo type="formula" val="0%"/>
        <cfvo type="formula" val="100%"/>
        <color rgb="FF638EC6"/>
      </dataBar>
      <extLst>
        <ext xmlns:x14="http://schemas.microsoft.com/office/spreadsheetml/2009/9/main" uri="{B025F937-C7B1-47D3-B67F-A62EFF666E3E}">
          <x14:id>{F8CD230A-97EC-464E-8BCF-3405326B8232}</x14:id>
        </ext>
      </extLst>
    </cfRule>
  </conditionalFormatting>
  <conditionalFormatting sqref="FX13 FZ13">
    <cfRule type="dataBar" priority="172">
      <dataBar>
        <cfvo type="formula" val="0%"/>
        <cfvo type="formula" val="100%"/>
        <color rgb="FF638EC6"/>
      </dataBar>
      <extLst>
        <ext xmlns:x14="http://schemas.microsoft.com/office/spreadsheetml/2009/9/main" uri="{B025F937-C7B1-47D3-B67F-A62EFF666E3E}">
          <x14:id>{13FEC607-50F8-4A54-A03E-FD9BBF9325BC}</x14:id>
        </ext>
      </extLst>
    </cfRule>
  </conditionalFormatting>
  <conditionalFormatting sqref="IA13 IC13">
    <cfRule type="dataBar" priority="146">
      <dataBar>
        <cfvo type="formula" val="0%"/>
        <cfvo type="formula" val="100%"/>
        <color rgb="FF638EC6"/>
      </dataBar>
      <extLst>
        <ext xmlns:x14="http://schemas.microsoft.com/office/spreadsheetml/2009/9/main" uri="{B025F937-C7B1-47D3-B67F-A62EFF666E3E}">
          <x14:id>{2B55A2BB-6A50-4EF3-A2C3-A95B8D6A8A18}</x14:id>
        </ext>
      </extLst>
    </cfRule>
  </conditionalFormatting>
  <conditionalFormatting sqref="FR13 FT13">
    <cfRule type="dataBar" priority="170">
      <dataBar>
        <cfvo type="formula" val="0%"/>
        <cfvo type="formula" val="100%"/>
        <color rgb="FF638EC6"/>
      </dataBar>
      <extLst>
        <ext xmlns:x14="http://schemas.microsoft.com/office/spreadsheetml/2009/9/main" uri="{B025F937-C7B1-47D3-B67F-A62EFF666E3E}">
          <x14:id>{CF30757C-D302-42B9-82ED-1D135C4704C6}</x14:id>
        </ext>
      </extLst>
    </cfRule>
  </conditionalFormatting>
  <conditionalFormatting sqref="FL13 FN13">
    <cfRule type="dataBar" priority="168">
      <dataBar>
        <cfvo type="formula" val="0%"/>
        <cfvo type="formula" val="100%"/>
        <color rgb="FF638EC6"/>
      </dataBar>
      <extLst>
        <ext xmlns:x14="http://schemas.microsoft.com/office/spreadsheetml/2009/9/main" uri="{B025F937-C7B1-47D3-B67F-A62EFF666E3E}">
          <x14:id>{E45EDC09-D74D-4EB8-8294-DA3BD2A630B7}</x14:id>
        </ext>
      </extLst>
    </cfRule>
  </conditionalFormatting>
  <conditionalFormatting sqref="HI13 HK13">
    <cfRule type="dataBar" priority="140">
      <dataBar>
        <cfvo type="formula" val="0%"/>
        <cfvo type="formula" val="100%"/>
        <color rgb="FF638EC6"/>
      </dataBar>
      <extLst>
        <ext xmlns:x14="http://schemas.microsoft.com/office/spreadsheetml/2009/9/main" uri="{B025F937-C7B1-47D3-B67F-A62EFF666E3E}">
          <x14:id>{907ADA93-96E5-4585-8823-6CE6BF3CEC93}</x14:id>
        </ext>
      </extLst>
    </cfRule>
  </conditionalFormatting>
  <conditionalFormatting sqref="FF13 FH13">
    <cfRule type="dataBar" priority="166">
      <dataBar>
        <cfvo type="formula" val="0%"/>
        <cfvo type="formula" val="100%"/>
        <color rgb="FF638EC6"/>
      </dataBar>
      <extLst>
        <ext xmlns:x14="http://schemas.microsoft.com/office/spreadsheetml/2009/9/main" uri="{B025F937-C7B1-47D3-B67F-A62EFF666E3E}">
          <x14:id>{2EC2D253-627A-433D-90F1-814A4F7BA376}</x14:id>
        </ext>
      </extLst>
    </cfRule>
  </conditionalFormatting>
  <conditionalFormatting sqref="U32 W32">
    <cfRule type="dataBar" priority="137">
      <dataBar>
        <cfvo type="formula" val="0%"/>
        <cfvo type="formula" val="100%"/>
        <color rgb="FF638EC6"/>
      </dataBar>
      <extLst>
        <ext xmlns:x14="http://schemas.microsoft.com/office/spreadsheetml/2009/9/main" uri="{B025F937-C7B1-47D3-B67F-A62EFF666E3E}">
          <x14:id>{D8F99C9B-5A41-44BC-85E9-3AC02156EF93}</x14:id>
        </ext>
      </extLst>
    </cfRule>
  </conditionalFormatting>
  <conditionalFormatting sqref="EZ13 FB13">
    <cfRule type="dataBar" priority="164">
      <dataBar>
        <cfvo type="formula" val="0%"/>
        <cfvo type="formula" val="100%"/>
        <color rgb="FF638EC6"/>
      </dataBar>
      <extLst>
        <ext xmlns:x14="http://schemas.microsoft.com/office/spreadsheetml/2009/9/main" uri="{B025F937-C7B1-47D3-B67F-A62EFF666E3E}">
          <x14:id>{304D0AD3-9414-4D9A-8995-D993E0C3D84B}</x14:id>
        </ext>
      </extLst>
    </cfRule>
  </conditionalFormatting>
  <conditionalFormatting sqref="AP32 AR32">
    <cfRule type="dataBar" priority="134">
      <dataBar>
        <cfvo type="formula" val="0%"/>
        <cfvo type="formula" val="100%"/>
        <color rgb="FF638EC6"/>
      </dataBar>
      <extLst>
        <ext xmlns:x14="http://schemas.microsoft.com/office/spreadsheetml/2009/9/main" uri="{B025F937-C7B1-47D3-B67F-A62EFF666E3E}">
          <x14:id>{DDA64A80-A51F-438B-A9F4-D2675654F826}</x14:id>
        </ext>
      </extLst>
    </cfRule>
  </conditionalFormatting>
  <conditionalFormatting sqref="JQ13 JS13">
    <cfRule type="dataBar" priority="160">
      <dataBar>
        <cfvo type="formula" val="0%"/>
        <cfvo type="formula" val="100%"/>
        <color rgb="FF638EC6"/>
      </dataBar>
      <extLst>
        <ext xmlns:x14="http://schemas.microsoft.com/office/spreadsheetml/2009/9/main" uri="{B025F937-C7B1-47D3-B67F-A62EFF666E3E}">
          <x14:id>{2750CC8E-26EF-4F58-8614-3FA089FE27BA}</x14:id>
        </ext>
      </extLst>
    </cfRule>
  </conditionalFormatting>
  <conditionalFormatting sqref="IM13 IO13">
    <cfRule type="dataBar" priority="150">
      <dataBar>
        <cfvo type="formula" val="0%"/>
        <cfvo type="formula" val="100%"/>
        <color rgb="FF638EC6"/>
      </dataBar>
      <extLst>
        <ext xmlns:x14="http://schemas.microsoft.com/office/spreadsheetml/2009/9/main" uri="{B025F937-C7B1-47D3-B67F-A62EFF666E3E}">
          <x14:id>{A65EB65A-CBBB-4423-84F5-D85D29D4D2FD}</x14:id>
        </ext>
      </extLst>
    </cfRule>
  </conditionalFormatting>
  <conditionalFormatting sqref="JE13 JG13">
    <cfRule type="dataBar" priority="156">
      <dataBar>
        <cfvo type="formula" val="0%"/>
        <cfvo type="formula" val="100%"/>
        <color rgb="FF638EC6"/>
      </dataBar>
      <extLst>
        <ext xmlns:x14="http://schemas.microsoft.com/office/spreadsheetml/2009/9/main" uri="{B025F937-C7B1-47D3-B67F-A62EFF666E3E}">
          <x14:id>{637D9ADD-D6D6-40DC-B488-37602A575D0F}</x14:id>
        </ext>
      </extLst>
    </cfRule>
  </conditionalFormatting>
  <conditionalFormatting sqref="HU13 HW13">
    <cfRule type="dataBar" priority="144">
      <dataBar>
        <cfvo type="formula" val="0%"/>
        <cfvo type="formula" val="100%"/>
        <color rgb="FF638EC6"/>
      </dataBar>
      <extLst>
        <ext xmlns:x14="http://schemas.microsoft.com/office/spreadsheetml/2009/9/main" uri="{B025F937-C7B1-47D3-B67F-A62EFF666E3E}">
          <x14:id>{9E2F7539-DB22-4314-A8DB-C17272294ECA}</x14:id>
        </ext>
      </extLst>
    </cfRule>
  </conditionalFormatting>
  <conditionalFormatting sqref="IY13 JA13">
    <cfRule type="dataBar" priority="154">
      <dataBar>
        <cfvo type="formula" val="0%"/>
        <cfvo type="formula" val="100%"/>
        <color rgb="FF638EC6"/>
      </dataBar>
      <extLst>
        <ext xmlns:x14="http://schemas.microsoft.com/office/spreadsheetml/2009/9/main" uri="{B025F937-C7B1-47D3-B67F-A62EFF666E3E}">
          <x14:id>{468F7308-755A-4BEC-9606-F2F3411153ED}</x14:id>
        </ext>
      </extLst>
    </cfRule>
  </conditionalFormatting>
  <conditionalFormatting sqref="N32 P32">
    <cfRule type="dataBar" priority="138">
      <dataBar>
        <cfvo type="formula" val="0%"/>
        <cfvo type="formula" val="100%"/>
        <color rgb="FF638EC6"/>
      </dataBar>
      <extLst>
        <ext xmlns:x14="http://schemas.microsoft.com/office/spreadsheetml/2009/9/main" uri="{B025F937-C7B1-47D3-B67F-A62EFF666E3E}">
          <x14:id>{4CE90522-7A66-4B8E-80B7-E915471943D8}</x14:id>
        </ext>
      </extLst>
    </cfRule>
  </conditionalFormatting>
  <conditionalFormatting sqref="AI32 AK32">
    <cfRule type="dataBar" priority="135">
      <dataBar>
        <cfvo type="formula" val="0%"/>
        <cfvo type="formula" val="100%"/>
        <color rgb="FF638EC6"/>
      </dataBar>
      <extLst>
        <ext xmlns:x14="http://schemas.microsoft.com/office/spreadsheetml/2009/9/main" uri="{B025F937-C7B1-47D3-B67F-A62EFF666E3E}">
          <x14:id>{0BC34B78-C0AD-4D56-84E9-6719C05F5A79}</x14:id>
        </ext>
      </extLst>
    </cfRule>
  </conditionalFormatting>
  <conditionalFormatting sqref="IG13 II13">
    <cfRule type="dataBar" priority="148">
      <dataBar>
        <cfvo type="formula" val="0%"/>
        <cfvo type="formula" val="100%"/>
        <color rgb="FF638EC6"/>
      </dataBar>
      <extLst>
        <ext xmlns:x14="http://schemas.microsoft.com/office/spreadsheetml/2009/9/main" uri="{B025F937-C7B1-47D3-B67F-A62EFF666E3E}">
          <x14:id>{26540011-1AC9-4180-A9FE-F3467B3160C4}</x14:id>
        </ext>
      </extLst>
    </cfRule>
  </conditionalFormatting>
  <conditionalFormatting sqref="BD32 BF32">
    <cfRule type="dataBar" priority="132">
      <dataBar>
        <cfvo type="formula" val="0%"/>
        <cfvo type="formula" val="100%"/>
        <color rgb="FF638EC6"/>
      </dataBar>
      <extLst>
        <ext xmlns:x14="http://schemas.microsoft.com/office/spreadsheetml/2009/9/main" uri="{B025F937-C7B1-47D3-B67F-A62EFF666E3E}">
          <x14:id>{E6CA77D0-B032-42A9-940F-6BEDB84D10D3}</x14:id>
        </ext>
      </extLst>
    </cfRule>
  </conditionalFormatting>
  <conditionalFormatting sqref="BY32 CA32">
    <cfRule type="dataBar" priority="129">
      <dataBar>
        <cfvo type="formula" val="0%"/>
        <cfvo type="formula" val="100%"/>
        <color rgb="FF638EC6"/>
      </dataBar>
      <extLst>
        <ext xmlns:x14="http://schemas.microsoft.com/office/spreadsheetml/2009/9/main" uri="{B025F937-C7B1-47D3-B67F-A62EFF666E3E}">
          <x14:id>{8CD0893D-E971-489C-BC54-79D76D6B22FE}</x14:id>
        </ext>
      </extLst>
    </cfRule>
  </conditionalFormatting>
  <conditionalFormatting sqref="CT32 CV32">
    <cfRule type="dataBar" priority="126">
      <dataBar>
        <cfvo type="formula" val="0%"/>
        <cfvo type="formula" val="100%"/>
        <color rgb="FF638EC6"/>
      </dataBar>
      <extLst>
        <ext xmlns:x14="http://schemas.microsoft.com/office/spreadsheetml/2009/9/main" uri="{B025F937-C7B1-47D3-B67F-A62EFF666E3E}">
          <x14:id>{36078E52-9A2B-4429-93F2-331563CF8DF4}</x14:id>
        </ext>
      </extLst>
    </cfRule>
  </conditionalFormatting>
  <conditionalFormatting sqref="HO13 HQ13">
    <cfRule type="dataBar" priority="142">
      <dataBar>
        <cfvo type="formula" val="0%"/>
        <cfvo type="formula" val="100%"/>
        <color rgb="FF638EC6"/>
      </dataBar>
      <extLst>
        <ext xmlns:x14="http://schemas.microsoft.com/office/spreadsheetml/2009/9/main" uri="{B025F937-C7B1-47D3-B67F-A62EFF666E3E}">
          <x14:id>{BE3590C9-930B-4628-9BC4-E1CD037D62FC}</x14:id>
        </ext>
      </extLst>
    </cfRule>
  </conditionalFormatting>
  <conditionalFormatting sqref="EI32 EK32">
    <cfRule type="dataBar" priority="123">
      <dataBar>
        <cfvo type="formula" val="0%"/>
        <cfvo type="formula" val="100%"/>
        <color rgb="FF638EC6"/>
      </dataBar>
      <extLst>
        <ext xmlns:x14="http://schemas.microsoft.com/office/spreadsheetml/2009/9/main" uri="{B025F937-C7B1-47D3-B67F-A62EFF666E3E}">
          <x14:id>{F723E6CA-D820-46BA-96E3-94C54657B39B}</x14:id>
        </ext>
      </extLst>
    </cfRule>
  </conditionalFormatting>
  <conditionalFormatting sqref="FA32 FC32">
    <cfRule type="dataBar" priority="120">
      <dataBar>
        <cfvo type="formula" val="0%"/>
        <cfvo type="formula" val="100%"/>
        <color rgb="FF638EC6"/>
      </dataBar>
      <extLst>
        <ext xmlns:x14="http://schemas.microsoft.com/office/spreadsheetml/2009/9/main" uri="{B025F937-C7B1-47D3-B67F-A62EFF666E3E}">
          <x14:id>{D94A48A7-9BC1-41AC-9DFA-651037457631}</x14:id>
        </ext>
      </extLst>
    </cfRule>
  </conditionalFormatting>
  <conditionalFormatting sqref="AB32 AD32">
    <cfRule type="dataBar" priority="136">
      <dataBar>
        <cfvo type="formula" val="0%"/>
        <cfvo type="formula" val="100%"/>
        <color rgb="FF638EC6"/>
      </dataBar>
      <extLst>
        <ext xmlns:x14="http://schemas.microsoft.com/office/spreadsheetml/2009/9/main" uri="{B025F937-C7B1-47D3-B67F-A62EFF666E3E}">
          <x14:id>{7DE0E9BC-882A-499B-9F33-48C23F74537F}</x14:id>
        </ext>
      </extLst>
    </cfRule>
  </conditionalFormatting>
  <conditionalFormatting sqref="AW32 AY32">
    <cfRule type="dataBar" priority="133">
      <dataBar>
        <cfvo type="formula" val="0%"/>
        <cfvo type="formula" val="100%"/>
        <color rgb="FF638EC6"/>
      </dataBar>
      <extLst>
        <ext xmlns:x14="http://schemas.microsoft.com/office/spreadsheetml/2009/9/main" uri="{B025F937-C7B1-47D3-B67F-A62EFF666E3E}">
          <x14:id>{690801D8-2DEC-49A8-BD9B-BCF9A575F236}</x14:id>
        </ext>
      </extLst>
    </cfRule>
  </conditionalFormatting>
  <conditionalFormatting sqref="BK32 BM32">
    <cfRule type="dataBar" priority="131">
      <dataBar>
        <cfvo type="formula" val="0%"/>
        <cfvo type="formula" val="100%"/>
        <color rgb="FF638EC6"/>
      </dataBar>
      <extLst>
        <ext xmlns:x14="http://schemas.microsoft.com/office/spreadsheetml/2009/9/main" uri="{B025F937-C7B1-47D3-B67F-A62EFF666E3E}">
          <x14:id>{78C267C1-898C-49A8-97FB-3FB956EDF4A2}</x14:id>
        </ext>
      </extLst>
    </cfRule>
  </conditionalFormatting>
  <conditionalFormatting sqref="BR32 BT32">
    <cfRule type="dataBar" priority="130">
      <dataBar>
        <cfvo type="formula" val="0%"/>
        <cfvo type="formula" val="100%"/>
        <color rgb="FF638EC6"/>
      </dataBar>
      <extLst>
        <ext xmlns:x14="http://schemas.microsoft.com/office/spreadsheetml/2009/9/main" uri="{B025F937-C7B1-47D3-B67F-A62EFF666E3E}">
          <x14:id>{51B9C59B-57BA-4B22-A87B-061B1B94A09A}</x14:id>
        </ext>
      </extLst>
    </cfRule>
  </conditionalFormatting>
  <conditionalFormatting sqref="CF32 CH32">
    <cfRule type="dataBar" priority="128">
      <dataBar>
        <cfvo type="formula" val="0%"/>
        <cfvo type="formula" val="100%"/>
        <color rgb="FF638EC6"/>
      </dataBar>
      <extLst>
        <ext xmlns:x14="http://schemas.microsoft.com/office/spreadsheetml/2009/9/main" uri="{B025F937-C7B1-47D3-B67F-A62EFF666E3E}">
          <x14:id>{8B5BC00F-CEE9-4AAF-9CEC-D95DFC63C969}</x14:id>
        </ext>
      </extLst>
    </cfRule>
  </conditionalFormatting>
  <conditionalFormatting sqref="CM32 CO32">
    <cfRule type="dataBar" priority="127">
      <dataBar>
        <cfvo type="formula" val="0%"/>
        <cfvo type="formula" val="100%"/>
        <color rgb="FF638EC6"/>
      </dataBar>
      <extLst>
        <ext xmlns:x14="http://schemas.microsoft.com/office/spreadsheetml/2009/9/main" uri="{B025F937-C7B1-47D3-B67F-A62EFF666E3E}">
          <x14:id>{04CF7D25-5065-4679-8305-7D639B17E708}</x14:id>
        </ext>
      </extLst>
    </cfRule>
  </conditionalFormatting>
  <conditionalFormatting sqref="DW32 DY32">
    <cfRule type="dataBar" priority="125">
      <dataBar>
        <cfvo type="formula" val="0%"/>
        <cfvo type="formula" val="100%"/>
        <color rgb="FF638EC6"/>
      </dataBar>
      <extLst>
        <ext xmlns:x14="http://schemas.microsoft.com/office/spreadsheetml/2009/9/main" uri="{B025F937-C7B1-47D3-B67F-A62EFF666E3E}">
          <x14:id>{D7292DCF-4A68-44A1-BB68-A850E9FE9325}</x14:id>
        </ext>
      </extLst>
    </cfRule>
  </conditionalFormatting>
  <conditionalFormatting sqref="EC32 EE32">
    <cfRule type="dataBar" priority="124">
      <dataBar>
        <cfvo type="formula" val="0%"/>
        <cfvo type="formula" val="100%"/>
        <color rgb="FF638EC6"/>
      </dataBar>
      <extLst>
        <ext xmlns:x14="http://schemas.microsoft.com/office/spreadsheetml/2009/9/main" uri="{B025F937-C7B1-47D3-B67F-A62EFF666E3E}">
          <x14:id>{012DCA39-9638-410F-BC59-33C1D5ABCD88}</x14:id>
        </ext>
      </extLst>
    </cfRule>
  </conditionalFormatting>
  <conditionalFormatting sqref="EO32 EQ32">
    <cfRule type="dataBar" priority="122">
      <dataBar>
        <cfvo type="formula" val="0%"/>
        <cfvo type="formula" val="100%"/>
        <color rgb="FF638EC6"/>
      </dataBar>
      <extLst>
        <ext xmlns:x14="http://schemas.microsoft.com/office/spreadsheetml/2009/9/main" uri="{B025F937-C7B1-47D3-B67F-A62EFF666E3E}">
          <x14:id>{1F3F6A9D-DB98-445C-9650-1D12605EA345}</x14:id>
        </ext>
      </extLst>
    </cfRule>
  </conditionalFormatting>
  <conditionalFormatting sqref="EU32 EW32">
    <cfRule type="dataBar" priority="121">
      <dataBar>
        <cfvo type="formula" val="0%"/>
        <cfvo type="formula" val="100%"/>
        <color rgb="FF638EC6"/>
      </dataBar>
      <extLst>
        <ext xmlns:x14="http://schemas.microsoft.com/office/spreadsheetml/2009/9/main" uri="{B025F937-C7B1-47D3-B67F-A62EFF666E3E}">
          <x14:id>{F279CAE9-B0BD-4F87-8D0C-FFE552449FBB}</x14:id>
        </ext>
      </extLst>
    </cfRule>
  </conditionalFormatting>
  <conditionalFormatting sqref="FG32 FI32">
    <cfRule type="dataBar" priority="119">
      <dataBar>
        <cfvo type="formula" val="0%"/>
        <cfvo type="formula" val="100%"/>
        <color rgb="FF638EC6"/>
      </dataBar>
      <extLst>
        <ext xmlns:x14="http://schemas.microsoft.com/office/spreadsheetml/2009/9/main" uri="{B025F937-C7B1-47D3-B67F-A62EFF666E3E}">
          <x14:id>{F7393FC2-BB2F-4BBD-BB48-B2E784ADA9EB}</x14:id>
        </ext>
      </extLst>
    </cfRule>
  </conditionalFormatting>
  <conditionalFormatting sqref="FM32 FO32">
    <cfRule type="dataBar" priority="118">
      <dataBar>
        <cfvo type="formula" val="0%"/>
        <cfvo type="formula" val="100%"/>
        <color rgb="FF638EC6"/>
      </dataBar>
      <extLst>
        <ext xmlns:x14="http://schemas.microsoft.com/office/spreadsheetml/2009/9/main" uri="{B025F937-C7B1-47D3-B67F-A62EFF666E3E}">
          <x14:id>{AD5369DC-A7D4-44F5-A083-ECF6D5600169}</x14:id>
        </ext>
      </extLst>
    </cfRule>
  </conditionalFormatting>
  <conditionalFormatting sqref="FS32 FU32">
    <cfRule type="dataBar" priority="117">
      <dataBar>
        <cfvo type="formula" val="0%"/>
        <cfvo type="formula" val="100%"/>
        <color rgb="FF638EC6"/>
      </dataBar>
      <extLst>
        <ext xmlns:x14="http://schemas.microsoft.com/office/spreadsheetml/2009/9/main" uri="{B025F937-C7B1-47D3-B67F-A62EFF666E3E}">
          <x14:id>{05AC3F16-D983-49B2-A7D6-2432E64DDEF9}</x14:id>
        </ext>
      </extLst>
    </cfRule>
  </conditionalFormatting>
  <conditionalFormatting sqref="FY32 GA32">
    <cfRule type="dataBar" priority="116">
      <dataBar>
        <cfvo type="formula" val="0%"/>
        <cfvo type="formula" val="100%"/>
        <color rgb="FF638EC6"/>
      </dataBar>
      <extLst>
        <ext xmlns:x14="http://schemas.microsoft.com/office/spreadsheetml/2009/9/main" uri="{B025F937-C7B1-47D3-B67F-A62EFF666E3E}">
          <x14:id>{D35A3265-034A-4947-BB3E-B3CC1DEF4755}</x14:id>
        </ext>
      </extLst>
    </cfRule>
  </conditionalFormatting>
  <conditionalFormatting sqref="GE32 GG32">
    <cfRule type="dataBar" priority="115">
      <dataBar>
        <cfvo type="formula" val="0%"/>
        <cfvo type="formula" val="100%"/>
        <color rgb="FF638EC6"/>
      </dataBar>
      <extLst>
        <ext xmlns:x14="http://schemas.microsoft.com/office/spreadsheetml/2009/9/main" uri="{B025F937-C7B1-47D3-B67F-A62EFF666E3E}">
          <x14:id>{E9588142-DB51-4DD5-AA4C-CC655424733D}</x14:id>
        </ext>
      </extLst>
    </cfRule>
  </conditionalFormatting>
  <conditionalFormatting sqref="GK32 GM32">
    <cfRule type="dataBar" priority="114">
      <dataBar>
        <cfvo type="formula" val="0%"/>
        <cfvo type="formula" val="100%"/>
        <color rgb="FF638EC6"/>
      </dataBar>
      <extLst>
        <ext xmlns:x14="http://schemas.microsoft.com/office/spreadsheetml/2009/9/main" uri="{B025F937-C7B1-47D3-B67F-A62EFF666E3E}">
          <x14:id>{6A3AEDEB-E1BC-41D0-9205-E4B72844BA40}</x14:id>
        </ext>
      </extLst>
    </cfRule>
  </conditionalFormatting>
  <conditionalFormatting sqref="GQ32 GS32">
    <cfRule type="dataBar" priority="113">
      <dataBar>
        <cfvo type="formula" val="0%"/>
        <cfvo type="formula" val="100%"/>
        <color rgb="FF638EC6"/>
      </dataBar>
      <extLst>
        <ext xmlns:x14="http://schemas.microsoft.com/office/spreadsheetml/2009/9/main" uri="{B025F937-C7B1-47D3-B67F-A62EFF666E3E}">
          <x14:id>{787F90D0-B782-40EF-B34F-4C771797CD5D}</x14:id>
        </ext>
      </extLst>
    </cfRule>
  </conditionalFormatting>
  <conditionalFormatting sqref="GW32 GY32">
    <cfRule type="dataBar" priority="112">
      <dataBar>
        <cfvo type="formula" val="0%"/>
        <cfvo type="formula" val="100%"/>
        <color rgb="FF638EC6"/>
      </dataBar>
      <extLst>
        <ext xmlns:x14="http://schemas.microsoft.com/office/spreadsheetml/2009/9/main" uri="{B025F937-C7B1-47D3-B67F-A62EFF666E3E}">
          <x14:id>{2D46BD39-BF14-4924-82D6-9616419DE60A}</x14:id>
        </ext>
      </extLst>
    </cfRule>
  </conditionalFormatting>
  <conditionalFormatting sqref="HD32 HF32">
    <cfRule type="dataBar" priority="111">
      <dataBar>
        <cfvo type="formula" val="0%"/>
        <cfvo type="formula" val="100%"/>
        <color rgb="FF638EC6"/>
      </dataBar>
      <extLst>
        <ext xmlns:x14="http://schemas.microsoft.com/office/spreadsheetml/2009/9/main" uri="{B025F937-C7B1-47D3-B67F-A62EFF666E3E}">
          <x14:id>{D64DF4AB-26E6-43FE-96C6-DCFBD643A63C}</x14:id>
        </ext>
      </extLst>
    </cfRule>
  </conditionalFormatting>
  <conditionalFormatting sqref="HJ32 HL32">
    <cfRule type="dataBar" priority="110">
      <dataBar>
        <cfvo type="formula" val="0%"/>
        <cfvo type="formula" val="100%"/>
        <color rgb="FF638EC6"/>
      </dataBar>
      <extLst>
        <ext xmlns:x14="http://schemas.microsoft.com/office/spreadsheetml/2009/9/main" uri="{B025F937-C7B1-47D3-B67F-A62EFF666E3E}">
          <x14:id>{D6A80204-E2BF-49A9-AD93-F6B345F69200}</x14:id>
        </ext>
      </extLst>
    </cfRule>
  </conditionalFormatting>
  <conditionalFormatting sqref="HP32 HR32">
    <cfRule type="dataBar" priority="109">
      <dataBar>
        <cfvo type="formula" val="0%"/>
        <cfvo type="formula" val="100%"/>
        <color rgb="FF638EC6"/>
      </dataBar>
      <extLst>
        <ext xmlns:x14="http://schemas.microsoft.com/office/spreadsheetml/2009/9/main" uri="{B025F937-C7B1-47D3-B67F-A62EFF666E3E}">
          <x14:id>{F08E68E5-68D0-405B-B067-A024CE1F0CED}</x14:id>
        </ext>
      </extLst>
    </cfRule>
  </conditionalFormatting>
  <conditionalFormatting sqref="HV32 HX32">
    <cfRule type="dataBar" priority="108">
      <dataBar>
        <cfvo type="formula" val="0%"/>
        <cfvo type="formula" val="100%"/>
        <color rgb="FF638EC6"/>
      </dataBar>
      <extLst>
        <ext xmlns:x14="http://schemas.microsoft.com/office/spreadsheetml/2009/9/main" uri="{B025F937-C7B1-47D3-B67F-A62EFF666E3E}">
          <x14:id>{8096EC63-CB9F-4A8B-8484-326C00F5D599}</x14:id>
        </ext>
      </extLst>
    </cfRule>
  </conditionalFormatting>
  <conditionalFormatting sqref="IB32 ID32">
    <cfRule type="dataBar" priority="107">
      <dataBar>
        <cfvo type="formula" val="0%"/>
        <cfvo type="formula" val="100%"/>
        <color rgb="FF638EC6"/>
      </dataBar>
      <extLst>
        <ext xmlns:x14="http://schemas.microsoft.com/office/spreadsheetml/2009/9/main" uri="{B025F937-C7B1-47D3-B67F-A62EFF666E3E}">
          <x14:id>{871108BE-24E1-4949-9A30-7A9708A77214}</x14:id>
        </ext>
      </extLst>
    </cfRule>
  </conditionalFormatting>
  <conditionalFormatting sqref="IH32 IJ32">
    <cfRule type="dataBar" priority="106">
      <dataBar>
        <cfvo type="formula" val="0%"/>
        <cfvo type="formula" val="100%"/>
        <color rgb="FF638EC6"/>
      </dataBar>
      <extLst>
        <ext xmlns:x14="http://schemas.microsoft.com/office/spreadsheetml/2009/9/main" uri="{B025F937-C7B1-47D3-B67F-A62EFF666E3E}">
          <x14:id>{DA50403B-E265-4D98-9A38-D24660D67640}</x14:id>
        </ext>
      </extLst>
    </cfRule>
  </conditionalFormatting>
  <conditionalFormatting sqref="IN32 IP32">
    <cfRule type="dataBar" priority="105">
      <dataBar>
        <cfvo type="formula" val="0%"/>
        <cfvo type="formula" val="100%"/>
        <color rgb="FF638EC6"/>
      </dataBar>
      <extLst>
        <ext xmlns:x14="http://schemas.microsoft.com/office/spreadsheetml/2009/9/main" uri="{B025F937-C7B1-47D3-B67F-A62EFF666E3E}">
          <x14:id>{04746D95-FB47-4FF5-BA65-11158FCD6B30}</x14:id>
        </ext>
      </extLst>
    </cfRule>
  </conditionalFormatting>
  <conditionalFormatting sqref="IT32 IV32">
    <cfRule type="dataBar" priority="104">
      <dataBar>
        <cfvo type="formula" val="0%"/>
        <cfvo type="formula" val="100%"/>
        <color rgb="FF638EC6"/>
      </dataBar>
      <extLst>
        <ext xmlns:x14="http://schemas.microsoft.com/office/spreadsheetml/2009/9/main" uri="{B025F937-C7B1-47D3-B67F-A62EFF666E3E}">
          <x14:id>{1BFA7F31-5B22-4F99-8127-BA52F4909A23}</x14:id>
        </ext>
      </extLst>
    </cfRule>
  </conditionalFormatting>
  <conditionalFormatting sqref="IZ32 JB32">
    <cfRule type="dataBar" priority="103">
      <dataBar>
        <cfvo type="formula" val="0%"/>
        <cfvo type="formula" val="100%"/>
        <color rgb="FF638EC6"/>
      </dataBar>
      <extLst>
        <ext xmlns:x14="http://schemas.microsoft.com/office/spreadsheetml/2009/9/main" uri="{B025F937-C7B1-47D3-B67F-A62EFF666E3E}">
          <x14:id>{5D989030-9965-4B32-B57E-12524D74B436}</x14:id>
        </ext>
      </extLst>
    </cfRule>
  </conditionalFormatting>
  <conditionalFormatting sqref="JF32 JH32">
    <cfRule type="dataBar" priority="102">
      <dataBar>
        <cfvo type="formula" val="0%"/>
        <cfvo type="formula" val="100%"/>
        <color rgb="FF638EC6"/>
      </dataBar>
      <extLst>
        <ext xmlns:x14="http://schemas.microsoft.com/office/spreadsheetml/2009/9/main" uri="{B025F937-C7B1-47D3-B67F-A62EFF666E3E}">
          <x14:id>{A102A60C-1B44-4A2D-872A-E9531F4CDCAE}</x14:id>
        </ext>
      </extLst>
    </cfRule>
  </conditionalFormatting>
  <conditionalFormatting sqref="JL32 JN32">
    <cfRule type="dataBar" priority="101">
      <dataBar>
        <cfvo type="formula" val="0%"/>
        <cfvo type="formula" val="100%"/>
        <color rgb="FF638EC6"/>
      </dataBar>
      <extLst>
        <ext xmlns:x14="http://schemas.microsoft.com/office/spreadsheetml/2009/9/main" uri="{B025F937-C7B1-47D3-B67F-A62EFF666E3E}">
          <x14:id>{59D5CB91-A925-4F1D-BD07-EE63DB36CD3D}</x14:id>
        </ext>
      </extLst>
    </cfRule>
  </conditionalFormatting>
  <conditionalFormatting sqref="JR32 JT32">
    <cfRule type="dataBar" priority="100">
      <dataBar>
        <cfvo type="formula" val="0%"/>
        <cfvo type="formula" val="100%"/>
        <color rgb="FF638EC6"/>
      </dataBar>
      <extLst>
        <ext xmlns:x14="http://schemas.microsoft.com/office/spreadsheetml/2009/9/main" uri="{B025F937-C7B1-47D3-B67F-A62EFF666E3E}">
          <x14:id>{52C43DE7-1F7E-492B-B495-FC72F750491A}</x14:id>
        </ext>
      </extLst>
    </cfRule>
  </conditionalFormatting>
  <conditionalFormatting sqref="JX32 JZ32">
    <cfRule type="dataBar" priority="99">
      <dataBar>
        <cfvo type="formula" val="0%"/>
        <cfvo type="formula" val="100%"/>
        <color rgb="FF638EC6"/>
      </dataBar>
      <extLst>
        <ext xmlns:x14="http://schemas.microsoft.com/office/spreadsheetml/2009/9/main" uri="{B025F937-C7B1-47D3-B67F-A62EFF666E3E}">
          <x14:id>{A853DBA2-596D-45EC-AAD5-9714E244D5AA}</x14:id>
        </ext>
      </extLst>
    </cfRule>
  </conditionalFormatting>
  <conditionalFormatting sqref="KD32 KF32">
    <cfRule type="dataBar" priority="98">
      <dataBar>
        <cfvo type="formula" val="0%"/>
        <cfvo type="formula" val="100%"/>
        <color rgb="FF638EC6"/>
      </dataBar>
      <extLst>
        <ext xmlns:x14="http://schemas.microsoft.com/office/spreadsheetml/2009/9/main" uri="{B025F937-C7B1-47D3-B67F-A62EFF666E3E}">
          <x14:id>{94BF589D-6AA4-4FB4-8871-D8643B76A167}</x14:id>
        </ext>
      </extLst>
    </cfRule>
  </conditionalFormatting>
  <conditionalFormatting sqref="CZ13 DB13">
    <cfRule type="dataBar" priority="91">
      <dataBar>
        <cfvo type="formula" val="0%"/>
        <cfvo type="formula" val="100%"/>
        <color rgb="FF638EC6"/>
      </dataBar>
      <extLst>
        <ext xmlns:x14="http://schemas.microsoft.com/office/spreadsheetml/2009/9/main" uri="{B025F937-C7B1-47D3-B67F-A62EFF666E3E}">
          <x14:id>{860C8F4B-226F-4AAB-88A8-7DB69285A507}</x14:id>
        </ext>
      </extLst>
    </cfRule>
  </conditionalFormatting>
  <conditionalFormatting sqref="DC32 DA32">
    <cfRule type="dataBar" priority="90">
      <dataBar>
        <cfvo type="formula" val="0%"/>
        <cfvo type="formula" val="100%"/>
        <color rgb="FF638EC6"/>
      </dataBar>
      <extLst>
        <ext xmlns:x14="http://schemas.microsoft.com/office/spreadsheetml/2009/9/main" uri="{B025F937-C7B1-47D3-B67F-A62EFF666E3E}">
          <x14:id>{EC55098E-36C9-45A9-9384-5C8C09C8ABDD}</x14:id>
        </ext>
      </extLst>
    </cfRule>
  </conditionalFormatting>
  <conditionalFormatting sqref="DG13 DI13">
    <cfRule type="dataBar" priority="89">
      <dataBar>
        <cfvo type="formula" val="0%"/>
        <cfvo type="formula" val="100%"/>
        <color rgb="FF638EC6"/>
      </dataBar>
      <extLst>
        <ext xmlns:x14="http://schemas.microsoft.com/office/spreadsheetml/2009/9/main" uri="{B025F937-C7B1-47D3-B67F-A62EFF666E3E}">
          <x14:id>{051F142E-C9D3-4DB1-987A-99780E17AB21}</x14:id>
        </ext>
      </extLst>
    </cfRule>
  </conditionalFormatting>
  <conditionalFormatting sqref="DJ32 DH32">
    <cfRule type="dataBar" priority="88">
      <dataBar>
        <cfvo type="formula" val="0%"/>
        <cfvo type="formula" val="100%"/>
        <color rgb="FF638EC6"/>
      </dataBar>
      <extLst>
        <ext xmlns:x14="http://schemas.microsoft.com/office/spreadsheetml/2009/9/main" uri="{B025F937-C7B1-47D3-B67F-A62EFF666E3E}">
          <x14:id>{972D3FF1-6CC2-45DA-93CF-128E24733CC7}</x14:id>
        </ext>
      </extLst>
    </cfRule>
  </conditionalFormatting>
  <conditionalFormatting sqref="DN13 DP13">
    <cfRule type="dataBar" priority="87">
      <dataBar>
        <cfvo type="formula" val="0%"/>
        <cfvo type="formula" val="100%"/>
        <color rgb="FF638EC6"/>
      </dataBar>
      <extLst>
        <ext xmlns:x14="http://schemas.microsoft.com/office/spreadsheetml/2009/9/main" uri="{B025F937-C7B1-47D3-B67F-A62EFF666E3E}">
          <x14:id>{675EDF72-037A-4589-9A0C-F8E7B00EF517}</x14:id>
        </ext>
      </extLst>
    </cfRule>
  </conditionalFormatting>
  <conditionalFormatting sqref="DQ32 DO32">
    <cfRule type="dataBar" priority="86">
      <dataBar>
        <cfvo type="formula" val="0%"/>
        <cfvo type="formula" val="100%"/>
        <color rgb="FF638EC6"/>
      </dataBar>
      <extLst>
        <ext xmlns:x14="http://schemas.microsoft.com/office/spreadsheetml/2009/9/main" uri="{B025F937-C7B1-47D3-B67F-A62EFF666E3E}">
          <x14:id>{1FD19547-321D-4A17-8130-80E4AE7E4FD5}</x14:id>
        </ext>
      </extLst>
    </cfRule>
  </conditionalFormatting>
  <conditionalFormatting sqref="J39">
    <cfRule type="dataBar" priority="85">
      <dataBar>
        <cfvo type="formula" val="0%"/>
        <cfvo type="formula" val="100%"/>
        <color rgb="FF638EC6"/>
      </dataBar>
      <extLst>
        <ext xmlns:x14="http://schemas.microsoft.com/office/spreadsheetml/2009/9/main" uri="{B025F937-C7B1-47D3-B67F-A62EFF666E3E}">
          <x14:id>{2315C5BC-31E9-4C83-82B3-33B209D40AB1}</x14:id>
        </ext>
      </extLst>
    </cfRule>
  </conditionalFormatting>
  <conditionalFormatting sqref="J5:J19">
    <cfRule type="cellIs" dxfId="69" priority="83" operator="equal">
      <formula>2</formula>
    </cfRule>
    <cfRule type="cellIs" dxfId="68" priority="84" operator="equal">
      <formula>1</formula>
    </cfRule>
  </conditionalFormatting>
  <conditionalFormatting sqref="J24">
    <cfRule type="cellIs" dxfId="67" priority="81" operator="equal">
      <formula>2</formula>
    </cfRule>
    <cfRule type="cellIs" dxfId="66" priority="82" operator="equal">
      <formula>1</formula>
    </cfRule>
  </conditionalFormatting>
  <conditionalFormatting sqref="Q39">
    <cfRule type="dataBar" priority="80">
      <dataBar>
        <cfvo type="formula" val="0%"/>
        <cfvo type="formula" val="100%"/>
        <color rgb="FF638EC6"/>
      </dataBar>
      <extLst>
        <ext xmlns:x14="http://schemas.microsoft.com/office/spreadsheetml/2009/9/main" uri="{B025F937-C7B1-47D3-B67F-A62EFF666E3E}">
          <x14:id>{67AA3CE3-C1F3-45D6-A17B-0038BF2A73A6}</x14:id>
        </ext>
      </extLst>
    </cfRule>
  </conditionalFormatting>
  <conditionalFormatting sqref="Q5:Q19">
    <cfRule type="cellIs" dxfId="65" priority="78" operator="equal">
      <formula>2</formula>
    </cfRule>
    <cfRule type="cellIs" dxfId="64" priority="79" operator="equal">
      <formula>1</formula>
    </cfRule>
  </conditionalFormatting>
  <conditionalFormatting sqref="Q24">
    <cfRule type="cellIs" dxfId="63" priority="76" operator="equal">
      <formula>2</formula>
    </cfRule>
    <cfRule type="cellIs" dxfId="62" priority="77" operator="equal">
      <formula>1</formula>
    </cfRule>
  </conditionalFormatting>
  <conditionalFormatting sqref="X39">
    <cfRule type="dataBar" priority="75">
      <dataBar>
        <cfvo type="formula" val="0%"/>
        <cfvo type="formula" val="100%"/>
        <color rgb="FF638EC6"/>
      </dataBar>
      <extLst>
        <ext xmlns:x14="http://schemas.microsoft.com/office/spreadsheetml/2009/9/main" uri="{B025F937-C7B1-47D3-B67F-A62EFF666E3E}">
          <x14:id>{A318971A-9EF3-4AAA-AC83-A02FD8F22B97}</x14:id>
        </ext>
      </extLst>
    </cfRule>
  </conditionalFormatting>
  <conditionalFormatting sqref="X5:X19">
    <cfRule type="cellIs" dxfId="61" priority="73" operator="equal">
      <formula>2</formula>
    </cfRule>
    <cfRule type="cellIs" dxfId="60" priority="74" operator="equal">
      <formula>1</formula>
    </cfRule>
  </conditionalFormatting>
  <conditionalFormatting sqref="X24">
    <cfRule type="cellIs" dxfId="59" priority="71" operator="equal">
      <formula>2</formula>
    </cfRule>
    <cfRule type="cellIs" dxfId="58" priority="72" operator="equal">
      <formula>1</formula>
    </cfRule>
  </conditionalFormatting>
  <conditionalFormatting sqref="AE39">
    <cfRule type="dataBar" priority="70">
      <dataBar>
        <cfvo type="formula" val="0%"/>
        <cfvo type="formula" val="100%"/>
        <color rgb="FF638EC6"/>
      </dataBar>
      <extLst>
        <ext xmlns:x14="http://schemas.microsoft.com/office/spreadsheetml/2009/9/main" uri="{B025F937-C7B1-47D3-B67F-A62EFF666E3E}">
          <x14:id>{42C06D8A-B6D5-4DE7-8F97-E29F732D9A42}</x14:id>
        </ext>
      </extLst>
    </cfRule>
  </conditionalFormatting>
  <conditionalFormatting sqref="AE5:AE19">
    <cfRule type="cellIs" dxfId="57" priority="68" operator="equal">
      <formula>2</formula>
    </cfRule>
    <cfRule type="cellIs" dxfId="56" priority="69" operator="equal">
      <formula>1</formula>
    </cfRule>
  </conditionalFormatting>
  <conditionalFormatting sqref="AE24">
    <cfRule type="cellIs" dxfId="55" priority="66" operator="equal">
      <formula>2</formula>
    </cfRule>
    <cfRule type="cellIs" dxfId="54" priority="67" operator="equal">
      <formula>1</formula>
    </cfRule>
  </conditionalFormatting>
  <conditionalFormatting sqref="AL39">
    <cfRule type="dataBar" priority="65">
      <dataBar>
        <cfvo type="formula" val="0%"/>
        <cfvo type="formula" val="100%"/>
        <color rgb="FF638EC6"/>
      </dataBar>
      <extLst>
        <ext xmlns:x14="http://schemas.microsoft.com/office/spreadsheetml/2009/9/main" uri="{B025F937-C7B1-47D3-B67F-A62EFF666E3E}">
          <x14:id>{A4EBA302-3FD0-4BC1-8518-304D9B90D541}</x14:id>
        </ext>
      </extLst>
    </cfRule>
  </conditionalFormatting>
  <conditionalFormatting sqref="AL5:AL19">
    <cfRule type="cellIs" dxfId="53" priority="63" operator="equal">
      <formula>2</formula>
    </cfRule>
    <cfRule type="cellIs" dxfId="52" priority="64" operator="equal">
      <formula>1</formula>
    </cfRule>
  </conditionalFormatting>
  <conditionalFormatting sqref="AL24">
    <cfRule type="cellIs" dxfId="51" priority="61" operator="equal">
      <formula>2</formula>
    </cfRule>
    <cfRule type="cellIs" dxfId="50" priority="62" operator="equal">
      <formula>1</formula>
    </cfRule>
  </conditionalFormatting>
  <conditionalFormatting sqref="AS39">
    <cfRule type="dataBar" priority="60">
      <dataBar>
        <cfvo type="formula" val="0%"/>
        <cfvo type="formula" val="100%"/>
        <color rgb="FF638EC6"/>
      </dataBar>
      <extLst>
        <ext xmlns:x14="http://schemas.microsoft.com/office/spreadsheetml/2009/9/main" uri="{B025F937-C7B1-47D3-B67F-A62EFF666E3E}">
          <x14:id>{D7163D99-D9F2-4C6D-A5B4-9D2AF5363FD6}</x14:id>
        </ext>
      </extLst>
    </cfRule>
  </conditionalFormatting>
  <conditionalFormatting sqref="AS5:AS19">
    <cfRule type="cellIs" dxfId="49" priority="58" operator="equal">
      <formula>2</formula>
    </cfRule>
    <cfRule type="cellIs" dxfId="48" priority="59" operator="equal">
      <formula>1</formula>
    </cfRule>
  </conditionalFormatting>
  <conditionalFormatting sqref="AS24">
    <cfRule type="cellIs" dxfId="47" priority="56" operator="equal">
      <formula>2</formula>
    </cfRule>
    <cfRule type="cellIs" dxfId="46" priority="57" operator="equal">
      <formula>1</formula>
    </cfRule>
  </conditionalFormatting>
  <conditionalFormatting sqref="AZ39">
    <cfRule type="dataBar" priority="55">
      <dataBar>
        <cfvo type="formula" val="0%"/>
        <cfvo type="formula" val="100%"/>
        <color rgb="FF638EC6"/>
      </dataBar>
      <extLst>
        <ext xmlns:x14="http://schemas.microsoft.com/office/spreadsheetml/2009/9/main" uri="{B025F937-C7B1-47D3-B67F-A62EFF666E3E}">
          <x14:id>{AD42D7A8-88AF-46AD-BE23-38CEF367659A}</x14:id>
        </ext>
      </extLst>
    </cfRule>
  </conditionalFormatting>
  <conditionalFormatting sqref="AZ5:AZ19">
    <cfRule type="cellIs" dxfId="45" priority="53" operator="equal">
      <formula>2</formula>
    </cfRule>
    <cfRule type="cellIs" dxfId="44" priority="54" operator="equal">
      <formula>1</formula>
    </cfRule>
  </conditionalFormatting>
  <conditionalFormatting sqref="AZ24">
    <cfRule type="cellIs" dxfId="43" priority="51" operator="equal">
      <formula>2</formula>
    </cfRule>
    <cfRule type="cellIs" dxfId="42" priority="52" operator="equal">
      <formula>1</formula>
    </cfRule>
  </conditionalFormatting>
  <conditionalFormatting sqref="BG39">
    <cfRule type="dataBar" priority="50">
      <dataBar>
        <cfvo type="formula" val="0%"/>
        <cfvo type="formula" val="100%"/>
        <color rgb="FF638EC6"/>
      </dataBar>
      <extLst>
        <ext xmlns:x14="http://schemas.microsoft.com/office/spreadsheetml/2009/9/main" uri="{B025F937-C7B1-47D3-B67F-A62EFF666E3E}">
          <x14:id>{13D53B89-401B-4FAC-A76B-937018480AF1}</x14:id>
        </ext>
      </extLst>
    </cfRule>
  </conditionalFormatting>
  <conditionalFormatting sqref="BG5:BG19">
    <cfRule type="cellIs" dxfId="41" priority="48" operator="equal">
      <formula>2</formula>
    </cfRule>
    <cfRule type="cellIs" dxfId="40" priority="49" operator="equal">
      <formula>1</formula>
    </cfRule>
  </conditionalFormatting>
  <conditionalFormatting sqref="BG24">
    <cfRule type="cellIs" dxfId="39" priority="46" operator="equal">
      <formula>2</formula>
    </cfRule>
    <cfRule type="cellIs" dxfId="38" priority="47" operator="equal">
      <formula>1</formula>
    </cfRule>
  </conditionalFormatting>
  <conditionalFormatting sqref="BN39">
    <cfRule type="dataBar" priority="45">
      <dataBar>
        <cfvo type="formula" val="0%"/>
        <cfvo type="formula" val="100%"/>
        <color rgb="FF638EC6"/>
      </dataBar>
      <extLst>
        <ext xmlns:x14="http://schemas.microsoft.com/office/spreadsheetml/2009/9/main" uri="{B025F937-C7B1-47D3-B67F-A62EFF666E3E}">
          <x14:id>{DA0A08D7-E858-49C7-ADAE-3254C438EF01}</x14:id>
        </ext>
      </extLst>
    </cfRule>
  </conditionalFormatting>
  <conditionalFormatting sqref="BN5:BN19">
    <cfRule type="cellIs" dxfId="37" priority="43" operator="equal">
      <formula>2</formula>
    </cfRule>
    <cfRule type="cellIs" dxfId="36" priority="44" operator="equal">
      <formula>1</formula>
    </cfRule>
  </conditionalFormatting>
  <conditionalFormatting sqref="BN24">
    <cfRule type="cellIs" dxfId="35" priority="41" operator="equal">
      <formula>2</formula>
    </cfRule>
    <cfRule type="cellIs" dxfId="34" priority="42" operator="equal">
      <formula>1</formula>
    </cfRule>
  </conditionalFormatting>
  <conditionalFormatting sqref="BU39">
    <cfRule type="dataBar" priority="40">
      <dataBar>
        <cfvo type="formula" val="0%"/>
        <cfvo type="formula" val="100%"/>
        <color rgb="FF638EC6"/>
      </dataBar>
      <extLst>
        <ext xmlns:x14="http://schemas.microsoft.com/office/spreadsheetml/2009/9/main" uri="{B025F937-C7B1-47D3-B67F-A62EFF666E3E}">
          <x14:id>{BA6BDB30-5BD4-4F98-B0D5-8F31B631AF1E}</x14:id>
        </ext>
      </extLst>
    </cfRule>
  </conditionalFormatting>
  <conditionalFormatting sqref="BU5:BU19">
    <cfRule type="cellIs" dxfId="33" priority="38" operator="equal">
      <formula>2</formula>
    </cfRule>
    <cfRule type="cellIs" dxfId="32" priority="39" operator="equal">
      <formula>1</formula>
    </cfRule>
  </conditionalFormatting>
  <conditionalFormatting sqref="BU24">
    <cfRule type="cellIs" dxfId="31" priority="36" operator="equal">
      <formula>2</formula>
    </cfRule>
    <cfRule type="cellIs" dxfId="30" priority="37" operator="equal">
      <formula>1</formula>
    </cfRule>
  </conditionalFormatting>
  <conditionalFormatting sqref="CB39">
    <cfRule type="dataBar" priority="35">
      <dataBar>
        <cfvo type="formula" val="0%"/>
        <cfvo type="formula" val="100%"/>
        <color rgb="FF638EC6"/>
      </dataBar>
      <extLst>
        <ext xmlns:x14="http://schemas.microsoft.com/office/spreadsheetml/2009/9/main" uri="{B025F937-C7B1-47D3-B67F-A62EFF666E3E}">
          <x14:id>{CCD27FF6-A2FE-433D-98E8-3415FA93CC7E}</x14:id>
        </ext>
      </extLst>
    </cfRule>
  </conditionalFormatting>
  <conditionalFormatting sqref="CB5:CB19">
    <cfRule type="cellIs" dxfId="29" priority="33" operator="equal">
      <formula>2</formula>
    </cfRule>
    <cfRule type="cellIs" dxfId="28" priority="34" operator="equal">
      <formula>1</formula>
    </cfRule>
  </conditionalFormatting>
  <conditionalFormatting sqref="CB24">
    <cfRule type="cellIs" dxfId="27" priority="31" operator="equal">
      <formula>2</formula>
    </cfRule>
    <cfRule type="cellIs" dxfId="26" priority="32" operator="equal">
      <formula>1</formula>
    </cfRule>
  </conditionalFormatting>
  <conditionalFormatting sqref="CI39">
    <cfRule type="dataBar" priority="30">
      <dataBar>
        <cfvo type="formula" val="0%"/>
        <cfvo type="formula" val="100%"/>
        <color rgb="FF638EC6"/>
      </dataBar>
      <extLst>
        <ext xmlns:x14="http://schemas.microsoft.com/office/spreadsheetml/2009/9/main" uri="{B025F937-C7B1-47D3-B67F-A62EFF666E3E}">
          <x14:id>{4388323D-C999-4E9A-8FEB-49220B68A4AD}</x14:id>
        </ext>
      </extLst>
    </cfRule>
  </conditionalFormatting>
  <conditionalFormatting sqref="CI5:CI19">
    <cfRule type="cellIs" dxfId="25" priority="28" operator="equal">
      <formula>2</formula>
    </cfRule>
    <cfRule type="cellIs" dxfId="24" priority="29" operator="equal">
      <formula>1</formula>
    </cfRule>
  </conditionalFormatting>
  <conditionalFormatting sqref="CI24">
    <cfRule type="cellIs" dxfId="23" priority="26" operator="equal">
      <formula>2</formula>
    </cfRule>
    <cfRule type="cellIs" dxfId="22" priority="27" operator="equal">
      <formula>1</formula>
    </cfRule>
  </conditionalFormatting>
  <conditionalFormatting sqref="CP39">
    <cfRule type="dataBar" priority="25">
      <dataBar>
        <cfvo type="formula" val="0%"/>
        <cfvo type="formula" val="100%"/>
        <color rgb="FF638EC6"/>
      </dataBar>
      <extLst>
        <ext xmlns:x14="http://schemas.microsoft.com/office/spreadsheetml/2009/9/main" uri="{B025F937-C7B1-47D3-B67F-A62EFF666E3E}">
          <x14:id>{9B186579-F618-48E1-AEB3-C38B0A951CC0}</x14:id>
        </ext>
      </extLst>
    </cfRule>
  </conditionalFormatting>
  <conditionalFormatting sqref="CP5:CP19">
    <cfRule type="cellIs" dxfId="21" priority="23" operator="equal">
      <formula>2</formula>
    </cfRule>
    <cfRule type="cellIs" dxfId="20" priority="24" operator="equal">
      <formula>1</formula>
    </cfRule>
  </conditionalFormatting>
  <conditionalFormatting sqref="CP24">
    <cfRule type="cellIs" dxfId="19" priority="21" operator="equal">
      <formula>2</formula>
    </cfRule>
    <cfRule type="cellIs" dxfId="18" priority="22" operator="equal">
      <formula>1</formula>
    </cfRule>
  </conditionalFormatting>
  <conditionalFormatting sqref="CW39">
    <cfRule type="dataBar" priority="20">
      <dataBar>
        <cfvo type="formula" val="0%"/>
        <cfvo type="formula" val="100%"/>
        <color rgb="FF638EC6"/>
      </dataBar>
      <extLst>
        <ext xmlns:x14="http://schemas.microsoft.com/office/spreadsheetml/2009/9/main" uri="{B025F937-C7B1-47D3-B67F-A62EFF666E3E}">
          <x14:id>{B106A33E-2E39-42D2-AA2C-A6563316388A}</x14:id>
        </ext>
      </extLst>
    </cfRule>
  </conditionalFormatting>
  <conditionalFormatting sqref="CW5:CW19">
    <cfRule type="cellIs" dxfId="17" priority="18" operator="equal">
      <formula>2</formula>
    </cfRule>
    <cfRule type="cellIs" dxfId="16" priority="19" operator="equal">
      <formula>1</formula>
    </cfRule>
  </conditionalFormatting>
  <conditionalFormatting sqref="CW24">
    <cfRule type="cellIs" dxfId="15" priority="16" operator="equal">
      <formula>2</formula>
    </cfRule>
    <cfRule type="cellIs" dxfId="14" priority="17" operator="equal">
      <formula>1</formula>
    </cfRule>
  </conditionalFormatting>
  <conditionalFormatting sqref="DD39">
    <cfRule type="dataBar" priority="15">
      <dataBar>
        <cfvo type="formula" val="0%"/>
        <cfvo type="formula" val="100%"/>
        <color rgb="FF638EC6"/>
      </dataBar>
      <extLst>
        <ext xmlns:x14="http://schemas.microsoft.com/office/spreadsheetml/2009/9/main" uri="{B025F937-C7B1-47D3-B67F-A62EFF666E3E}">
          <x14:id>{B5C9F52E-8768-42CC-9306-153D78A3DF14}</x14:id>
        </ext>
      </extLst>
    </cfRule>
  </conditionalFormatting>
  <conditionalFormatting sqref="DD5:DD19">
    <cfRule type="cellIs" dxfId="13" priority="13" operator="equal">
      <formula>2</formula>
    </cfRule>
    <cfRule type="cellIs" dxfId="12" priority="14" operator="equal">
      <formula>1</formula>
    </cfRule>
  </conditionalFormatting>
  <conditionalFormatting sqref="DD24">
    <cfRule type="cellIs" dxfId="11" priority="11" operator="equal">
      <formula>2</formula>
    </cfRule>
    <cfRule type="cellIs" dxfId="10" priority="12" operator="equal">
      <formula>1</formula>
    </cfRule>
  </conditionalFormatting>
  <conditionalFormatting sqref="DK39">
    <cfRule type="dataBar" priority="10">
      <dataBar>
        <cfvo type="formula" val="0%"/>
        <cfvo type="formula" val="100%"/>
        <color rgb="FF638EC6"/>
      </dataBar>
      <extLst>
        <ext xmlns:x14="http://schemas.microsoft.com/office/spreadsheetml/2009/9/main" uri="{B025F937-C7B1-47D3-B67F-A62EFF666E3E}">
          <x14:id>{59A933FD-72F6-45D0-90D5-DE1E3EF199C9}</x14:id>
        </ext>
      </extLst>
    </cfRule>
  </conditionalFormatting>
  <conditionalFormatting sqref="DK5:DK19">
    <cfRule type="cellIs" dxfId="9" priority="8" operator="equal">
      <formula>2</formula>
    </cfRule>
    <cfRule type="cellIs" dxfId="8" priority="9" operator="equal">
      <formula>1</formula>
    </cfRule>
  </conditionalFormatting>
  <conditionalFormatting sqref="DK24">
    <cfRule type="cellIs" dxfId="7" priority="6" operator="equal">
      <formula>2</formula>
    </cfRule>
    <cfRule type="cellIs" dxfId="6" priority="7" operator="equal">
      <formula>1</formula>
    </cfRule>
  </conditionalFormatting>
  <conditionalFormatting sqref="DR39">
    <cfRule type="dataBar" priority="5">
      <dataBar>
        <cfvo type="formula" val="0%"/>
        <cfvo type="formula" val="100%"/>
        <color rgb="FF638EC6"/>
      </dataBar>
      <extLst>
        <ext xmlns:x14="http://schemas.microsoft.com/office/spreadsheetml/2009/9/main" uri="{B025F937-C7B1-47D3-B67F-A62EFF666E3E}">
          <x14:id>{03A377BE-C02E-4630-AE5A-DEDB1977AED8}</x14:id>
        </ext>
      </extLst>
    </cfRule>
  </conditionalFormatting>
  <conditionalFormatting sqref="DR5:DR19">
    <cfRule type="cellIs" dxfId="5" priority="3" operator="equal">
      <formula>2</formula>
    </cfRule>
    <cfRule type="cellIs" dxfId="4" priority="4" operator="equal">
      <formula>1</formula>
    </cfRule>
  </conditionalFormatting>
  <conditionalFormatting sqref="DR24">
    <cfRule type="cellIs" dxfId="3" priority="1" operator="equal">
      <formula>2</formula>
    </cfRule>
    <cfRule type="cellIs" dxfId="2" priority="2" operator="equal">
      <formula>1</formula>
    </cfRule>
  </conditionalFormatting>
  <pageMargins left="0.511811024" right="0.511811024" top="0.78740157499999996" bottom="0.78740157499999996" header="0.31496062000000002" footer="0.31496062000000002"/>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dataBar" id="{6A03FA52-8F8B-4B75-9F2C-970F067C11A5}">
            <x14:dataBar minLength="0" maxLength="100" gradient="0">
              <x14:cfvo type="formula">
                <xm:f>0%</xm:f>
              </x14:cfvo>
              <x14:cfvo type="formula">
                <xm:f>100%</xm:f>
              </x14:cfvo>
              <x14:negativeFillColor rgb="FFFF0000"/>
              <x14:axisColor rgb="FF000000"/>
            </x14:dataBar>
          </x14:cfRule>
          <xm:sqref>F13 H13 M13 O13 T13 V13 AH13 AJ13 AA13 AC13 EN13 EP13 EH13 EJ13 EB13 ED13 DV13 DX13 CS13 CU13 CL13 CN13 CE13 CG13 BX13 BZ13 BQ13 BS13 BJ13 BL13 BC13 BE13 AV13 AX13 AO13 AQ13 KC13 KE13 ET13 EV13</xm:sqref>
        </x14:conditionalFormatting>
        <x14:conditionalFormatting xmlns:xm="http://schemas.microsoft.com/office/excel/2006/main">
          <x14:cfRule type="dataBar" id="{65002E9B-17A4-406A-BC71-93110CE1CF89}">
            <x14:dataBar minLength="0" maxLength="100" gradient="0">
              <x14:cfvo type="formula">
                <xm:f>0%</xm:f>
              </x14:cfvo>
              <x14:cfvo type="formula">
                <xm:f>100%</xm:f>
              </x14:cfvo>
              <x14:negativeFillColor rgb="FFFF0000"/>
              <x14:axisColor rgb="FF000000"/>
            </x14:dataBar>
          </x14:cfRule>
          <xm:sqref>G32 I32</xm:sqref>
        </x14:conditionalFormatting>
        <x14:conditionalFormatting xmlns:xm="http://schemas.microsoft.com/office/excel/2006/main">
          <x14:cfRule type="dataBar" id="{6932A405-D0E1-4ABF-A956-21273A4D1993}">
            <x14:dataBar minLength="0" maxLength="100" gradient="0">
              <x14:cfvo type="formula">
                <xm:f>0%</xm:f>
              </x14:cfvo>
              <x14:cfvo type="formula">
                <xm:f>100%</xm:f>
              </x14:cfvo>
              <x14:negativeFillColor rgb="FFFF0000"/>
              <x14:axisColor rgb="FF000000"/>
            </x14:dataBar>
          </x14:cfRule>
          <xm:sqref>JW13 JY13</xm:sqref>
        </x14:conditionalFormatting>
        <x14:conditionalFormatting xmlns:xm="http://schemas.microsoft.com/office/excel/2006/main">
          <x14:cfRule type="dataBar" id="{6D516A59-D129-47DB-A78C-F304F4019AD2}">
            <x14:dataBar minLength="0" maxLength="100" gradient="0">
              <x14:cfvo type="formula">
                <xm:f>0%</xm:f>
              </x14:cfvo>
              <x14:cfvo type="formula">
                <xm:f>100%</xm:f>
              </x14:cfvo>
              <x14:negativeFillColor rgb="FFFF0000"/>
              <x14:axisColor rgb="FF000000"/>
            </x14:dataBar>
          </x14:cfRule>
          <xm:sqref>DS32</xm:sqref>
        </x14:conditionalFormatting>
        <x14:conditionalFormatting xmlns:xm="http://schemas.microsoft.com/office/excel/2006/main">
          <x14:cfRule type="dataBar" id="{9FC0D5AE-6243-4685-9DEA-240FFF94E301}">
            <x14:dataBar minLength="0" maxLength="100" gradient="0">
              <x14:cfvo type="formula">
                <xm:f>0%</xm:f>
              </x14:cfvo>
              <x14:cfvo type="formula">
                <xm:f>100%</xm:f>
              </x14:cfvo>
              <x14:negativeFillColor rgb="FFFF0000"/>
              <x14:axisColor rgb="FF000000"/>
            </x14:dataBar>
          </x14:cfRule>
          <xm:sqref>HC13 HE13</xm:sqref>
        </x14:conditionalFormatting>
        <x14:conditionalFormatting xmlns:xm="http://schemas.microsoft.com/office/excel/2006/main">
          <x14:cfRule type="dataBar" id="{C075E605-7CF2-42FE-A7BA-1C028F49FEDE}">
            <x14:dataBar minLength="0" maxLength="100" gradient="0">
              <x14:cfvo type="formula">
                <xm:f>0%</xm:f>
              </x14:cfvo>
              <x14:cfvo type="formula">
                <xm:f>100%</xm:f>
              </x14:cfvo>
              <x14:negativeFillColor rgb="FFFF0000"/>
              <x14:axisColor rgb="FF000000"/>
            </x14:dataBar>
          </x14:cfRule>
          <xm:sqref>GV13 GX13</xm:sqref>
        </x14:conditionalFormatting>
        <x14:conditionalFormatting xmlns:xm="http://schemas.microsoft.com/office/excel/2006/main">
          <x14:cfRule type="dataBar" id="{47E747F4-B9A6-4DD6-A5B7-175966353C39}">
            <x14:dataBar minLength="0" maxLength="100" gradient="0">
              <x14:cfvo type="formula">
                <xm:f>0%</xm:f>
              </x14:cfvo>
              <x14:cfvo type="formula">
                <xm:f>100%</xm:f>
              </x14:cfvo>
              <x14:negativeFillColor rgb="FFFF0000"/>
              <x14:axisColor rgb="FF000000"/>
            </x14:dataBar>
          </x14:cfRule>
          <xm:sqref>JK13 JM13</xm:sqref>
        </x14:conditionalFormatting>
        <x14:conditionalFormatting xmlns:xm="http://schemas.microsoft.com/office/excel/2006/main">
          <x14:cfRule type="dataBar" id="{C2334544-A619-4811-88FD-524B62CE047D}">
            <x14:dataBar minLength="0" maxLength="100" gradient="0">
              <x14:cfvo type="formula">
                <xm:f>0%</xm:f>
              </x14:cfvo>
              <x14:cfvo type="formula">
                <xm:f>100%</xm:f>
              </x14:cfvo>
              <x14:negativeFillColor rgb="FFFF0000"/>
              <x14:axisColor rgb="FF000000"/>
            </x14:dataBar>
          </x14:cfRule>
          <xm:sqref>GP13 GR13</xm:sqref>
        </x14:conditionalFormatting>
        <x14:conditionalFormatting xmlns:xm="http://schemas.microsoft.com/office/excel/2006/main">
          <x14:cfRule type="dataBar" id="{5A155083-D4A7-4E6D-9F44-EC2D2B013C4B}">
            <x14:dataBar minLength="0" maxLength="100" gradient="0">
              <x14:cfvo type="formula">
                <xm:f>0%</xm:f>
              </x14:cfvo>
              <x14:cfvo type="formula">
                <xm:f>100%</xm:f>
              </x14:cfvo>
              <x14:negativeFillColor rgb="FFFF0000"/>
              <x14:axisColor rgb="FF000000"/>
            </x14:dataBar>
          </x14:cfRule>
          <xm:sqref>GJ13 GL13</xm:sqref>
        </x14:conditionalFormatting>
        <x14:conditionalFormatting xmlns:xm="http://schemas.microsoft.com/office/excel/2006/main">
          <x14:cfRule type="dataBar" id="{A05A5620-94E6-4245-848E-5593B671E8D3}">
            <x14:dataBar minLength="0" maxLength="100" gradient="0">
              <x14:cfvo type="formula">
                <xm:f>0%</xm:f>
              </x14:cfvo>
              <x14:cfvo type="formula">
                <xm:f>100%</xm:f>
              </x14:cfvo>
              <x14:negativeFillColor rgb="FFFF0000"/>
              <x14:axisColor rgb="FF000000"/>
            </x14:dataBar>
          </x14:cfRule>
          <xm:sqref>IS13 IU13</xm:sqref>
        </x14:conditionalFormatting>
        <x14:conditionalFormatting xmlns:xm="http://schemas.microsoft.com/office/excel/2006/main">
          <x14:cfRule type="dataBar" id="{F8CD230A-97EC-464E-8BCF-3405326B8232}">
            <x14:dataBar minLength="0" maxLength="100" gradient="0">
              <x14:cfvo type="formula">
                <xm:f>0%</xm:f>
              </x14:cfvo>
              <x14:cfvo type="formula">
                <xm:f>100%</xm:f>
              </x14:cfvo>
              <x14:negativeFillColor rgb="FFFF0000"/>
              <x14:axisColor rgb="FF000000"/>
            </x14:dataBar>
          </x14:cfRule>
          <xm:sqref>GD13 GF13</xm:sqref>
        </x14:conditionalFormatting>
        <x14:conditionalFormatting xmlns:xm="http://schemas.microsoft.com/office/excel/2006/main">
          <x14:cfRule type="dataBar" id="{13FEC607-50F8-4A54-A03E-FD9BBF9325BC}">
            <x14:dataBar minLength="0" maxLength="100" gradient="0">
              <x14:cfvo type="formula">
                <xm:f>0%</xm:f>
              </x14:cfvo>
              <x14:cfvo type="formula">
                <xm:f>100%</xm:f>
              </x14:cfvo>
              <x14:negativeFillColor rgb="FFFF0000"/>
              <x14:axisColor rgb="FF000000"/>
            </x14:dataBar>
          </x14:cfRule>
          <xm:sqref>FX13 FZ13</xm:sqref>
        </x14:conditionalFormatting>
        <x14:conditionalFormatting xmlns:xm="http://schemas.microsoft.com/office/excel/2006/main">
          <x14:cfRule type="dataBar" id="{2B55A2BB-6A50-4EF3-A2C3-A95B8D6A8A18}">
            <x14:dataBar minLength="0" maxLength="100" gradient="0">
              <x14:cfvo type="formula">
                <xm:f>0%</xm:f>
              </x14:cfvo>
              <x14:cfvo type="formula">
                <xm:f>100%</xm:f>
              </x14:cfvo>
              <x14:negativeFillColor rgb="FFFF0000"/>
              <x14:axisColor rgb="FF000000"/>
            </x14:dataBar>
          </x14:cfRule>
          <xm:sqref>IA13 IC13</xm:sqref>
        </x14:conditionalFormatting>
        <x14:conditionalFormatting xmlns:xm="http://schemas.microsoft.com/office/excel/2006/main">
          <x14:cfRule type="dataBar" id="{CF30757C-D302-42B9-82ED-1D135C4704C6}">
            <x14:dataBar minLength="0" maxLength="100" gradient="0">
              <x14:cfvo type="formula">
                <xm:f>0%</xm:f>
              </x14:cfvo>
              <x14:cfvo type="formula">
                <xm:f>100%</xm:f>
              </x14:cfvo>
              <x14:negativeFillColor rgb="FFFF0000"/>
              <x14:axisColor rgb="FF000000"/>
            </x14:dataBar>
          </x14:cfRule>
          <xm:sqref>FR13 FT13</xm:sqref>
        </x14:conditionalFormatting>
        <x14:conditionalFormatting xmlns:xm="http://schemas.microsoft.com/office/excel/2006/main">
          <x14:cfRule type="dataBar" id="{E45EDC09-D74D-4EB8-8294-DA3BD2A630B7}">
            <x14:dataBar minLength="0" maxLength="100" gradient="0">
              <x14:cfvo type="formula">
                <xm:f>0%</xm:f>
              </x14:cfvo>
              <x14:cfvo type="formula">
                <xm:f>100%</xm:f>
              </x14:cfvo>
              <x14:negativeFillColor rgb="FFFF0000"/>
              <x14:axisColor rgb="FF000000"/>
            </x14:dataBar>
          </x14:cfRule>
          <xm:sqref>FL13 FN13</xm:sqref>
        </x14:conditionalFormatting>
        <x14:conditionalFormatting xmlns:xm="http://schemas.microsoft.com/office/excel/2006/main">
          <x14:cfRule type="dataBar" id="{907ADA93-96E5-4585-8823-6CE6BF3CEC93}">
            <x14:dataBar minLength="0" maxLength="100" gradient="0">
              <x14:cfvo type="formula">
                <xm:f>0%</xm:f>
              </x14:cfvo>
              <x14:cfvo type="formula">
                <xm:f>100%</xm:f>
              </x14:cfvo>
              <x14:negativeFillColor rgb="FFFF0000"/>
              <x14:axisColor rgb="FF000000"/>
            </x14:dataBar>
          </x14:cfRule>
          <xm:sqref>HI13 HK13</xm:sqref>
        </x14:conditionalFormatting>
        <x14:conditionalFormatting xmlns:xm="http://schemas.microsoft.com/office/excel/2006/main">
          <x14:cfRule type="dataBar" id="{2EC2D253-627A-433D-90F1-814A4F7BA376}">
            <x14:dataBar minLength="0" maxLength="100" gradient="0">
              <x14:cfvo type="formula">
                <xm:f>0%</xm:f>
              </x14:cfvo>
              <x14:cfvo type="formula">
                <xm:f>100%</xm:f>
              </x14:cfvo>
              <x14:negativeFillColor rgb="FFFF0000"/>
              <x14:axisColor rgb="FF000000"/>
            </x14:dataBar>
          </x14:cfRule>
          <xm:sqref>FF13 FH13</xm:sqref>
        </x14:conditionalFormatting>
        <x14:conditionalFormatting xmlns:xm="http://schemas.microsoft.com/office/excel/2006/main">
          <x14:cfRule type="dataBar" id="{D8F99C9B-5A41-44BC-85E9-3AC02156EF93}">
            <x14:dataBar minLength="0" maxLength="100" gradient="0">
              <x14:cfvo type="formula">
                <xm:f>0%</xm:f>
              </x14:cfvo>
              <x14:cfvo type="formula">
                <xm:f>100%</xm:f>
              </x14:cfvo>
              <x14:negativeFillColor rgb="FFFF0000"/>
              <x14:axisColor rgb="FF000000"/>
            </x14:dataBar>
          </x14:cfRule>
          <xm:sqref>U32 W32</xm:sqref>
        </x14:conditionalFormatting>
        <x14:conditionalFormatting xmlns:xm="http://schemas.microsoft.com/office/excel/2006/main">
          <x14:cfRule type="dataBar" id="{304D0AD3-9414-4D9A-8995-D993E0C3D84B}">
            <x14:dataBar minLength="0" maxLength="100" gradient="0">
              <x14:cfvo type="formula">
                <xm:f>0%</xm:f>
              </x14:cfvo>
              <x14:cfvo type="formula">
                <xm:f>100%</xm:f>
              </x14:cfvo>
              <x14:negativeFillColor rgb="FFFF0000"/>
              <x14:axisColor rgb="FF000000"/>
            </x14:dataBar>
          </x14:cfRule>
          <xm:sqref>EZ13 FB13</xm:sqref>
        </x14:conditionalFormatting>
        <x14:conditionalFormatting xmlns:xm="http://schemas.microsoft.com/office/excel/2006/main">
          <x14:cfRule type="dataBar" id="{DDA64A80-A51F-438B-A9F4-D2675654F826}">
            <x14:dataBar minLength="0" maxLength="100" gradient="0">
              <x14:cfvo type="formula">
                <xm:f>0%</xm:f>
              </x14:cfvo>
              <x14:cfvo type="formula">
                <xm:f>100%</xm:f>
              </x14:cfvo>
              <x14:negativeFillColor rgb="FFFF0000"/>
              <x14:axisColor rgb="FF000000"/>
            </x14:dataBar>
          </x14:cfRule>
          <xm:sqref>AP32 AR32</xm:sqref>
        </x14:conditionalFormatting>
        <x14:conditionalFormatting xmlns:xm="http://schemas.microsoft.com/office/excel/2006/main">
          <x14:cfRule type="dataBar" id="{2750CC8E-26EF-4F58-8614-3FA089FE27BA}">
            <x14:dataBar minLength="0" maxLength="100" gradient="0">
              <x14:cfvo type="formula">
                <xm:f>0%</xm:f>
              </x14:cfvo>
              <x14:cfvo type="formula">
                <xm:f>100%</xm:f>
              </x14:cfvo>
              <x14:negativeFillColor rgb="FFFF0000"/>
              <x14:axisColor rgb="FF000000"/>
            </x14:dataBar>
          </x14:cfRule>
          <xm:sqref>JQ13 JS13</xm:sqref>
        </x14:conditionalFormatting>
        <x14:conditionalFormatting xmlns:xm="http://schemas.microsoft.com/office/excel/2006/main">
          <x14:cfRule type="dataBar" id="{A65EB65A-CBBB-4423-84F5-D85D29D4D2FD}">
            <x14:dataBar minLength="0" maxLength="100" gradient="0">
              <x14:cfvo type="formula">
                <xm:f>0%</xm:f>
              </x14:cfvo>
              <x14:cfvo type="formula">
                <xm:f>100%</xm:f>
              </x14:cfvo>
              <x14:negativeFillColor rgb="FFFF0000"/>
              <x14:axisColor rgb="FF000000"/>
            </x14:dataBar>
          </x14:cfRule>
          <xm:sqref>IM13 IO13</xm:sqref>
        </x14:conditionalFormatting>
        <x14:conditionalFormatting xmlns:xm="http://schemas.microsoft.com/office/excel/2006/main">
          <x14:cfRule type="dataBar" id="{637D9ADD-D6D6-40DC-B488-37602A575D0F}">
            <x14:dataBar minLength="0" maxLength="100" gradient="0">
              <x14:cfvo type="formula">
                <xm:f>0%</xm:f>
              </x14:cfvo>
              <x14:cfvo type="formula">
                <xm:f>100%</xm:f>
              </x14:cfvo>
              <x14:negativeFillColor rgb="FFFF0000"/>
              <x14:axisColor rgb="FF000000"/>
            </x14:dataBar>
          </x14:cfRule>
          <xm:sqref>JE13 JG13</xm:sqref>
        </x14:conditionalFormatting>
        <x14:conditionalFormatting xmlns:xm="http://schemas.microsoft.com/office/excel/2006/main">
          <x14:cfRule type="dataBar" id="{9E2F7539-DB22-4314-A8DB-C17272294ECA}">
            <x14:dataBar minLength="0" maxLength="100" gradient="0">
              <x14:cfvo type="formula">
                <xm:f>0%</xm:f>
              </x14:cfvo>
              <x14:cfvo type="formula">
                <xm:f>100%</xm:f>
              </x14:cfvo>
              <x14:negativeFillColor rgb="FFFF0000"/>
              <x14:axisColor rgb="FF000000"/>
            </x14:dataBar>
          </x14:cfRule>
          <xm:sqref>HU13 HW13</xm:sqref>
        </x14:conditionalFormatting>
        <x14:conditionalFormatting xmlns:xm="http://schemas.microsoft.com/office/excel/2006/main">
          <x14:cfRule type="dataBar" id="{468F7308-755A-4BEC-9606-F2F3411153ED}">
            <x14:dataBar minLength="0" maxLength="100" gradient="0">
              <x14:cfvo type="formula">
                <xm:f>0%</xm:f>
              </x14:cfvo>
              <x14:cfvo type="formula">
                <xm:f>100%</xm:f>
              </x14:cfvo>
              <x14:negativeFillColor rgb="FFFF0000"/>
              <x14:axisColor rgb="FF000000"/>
            </x14:dataBar>
          </x14:cfRule>
          <xm:sqref>IY13 JA13</xm:sqref>
        </x14:conditionalFormatting>
        <x14:conditionalFormatting xmlns:xm="http://schemas.microsoft.com/office/excel/2006/main">
          <x14:cfRule type="dataBar" id="{4CE90522-7A66-4B8E-80B7-E915471943D8}">
            <x14:dataBar minLength="0" maxLength="100" gradient="0">
              <x14:cfvo type="formula">
                <xm:f>0%</xm:f>
              </x14:cfvo>
              <x14:cfvo type="formula">
                <xm:f>100%</xm:f>
              </x14:cfvo>
              <x14:negativeFillColor rgb="FFFF0000"/>
              <x14:axisColor rgb="FF000000"/>
            </x14:dataBar>
          </x14:cfRule>
          <xm:sqref>N32 P32</xm:sqref>
        </x14:conditionalFormatting>
        <x14:conditionalFormatting xmlns:xm="http://schemas.microsoft.com/office/excel/2006/main">
          <x14:cfRule type="dataBar" id="{0BC34B78-C0AD-4D56-84E9-6719C05F5A79}">
            <x14:dataBar minLength="0" maxLength="100" gradient="0">
              <x14:cfvo type="formula">
                <xm:f>0%</xm:f>
              </x14:cfvo>
              <x14:cfvo type="formula">
                <xm:f>100%</xm:f>
              </x14:cfvo>
              <x14:negativeFillColor rgb="FFFF0000"/>
              <x14:axisColor rgb="FF000000"/>
            </x14:dataBar>
          </x14:cfRule>
          <xm:sqref>AI32 AK32</xm:sqref>
        </x14:conditionalFormatting>
        <x14:conditionalFormatting xmlns:xm="http://schemas.microsoft.com/office/excel/2006/main">
          <x14:cfRule type="dataBar" id="{26540011-1AC9-4180-A9FE-F3467B3160C4}">
            <x14:dataBar minLength="0" maxLength="100" gradient="0">
              <x14:cfvo type="formula">
                <xm:f>0%</xm:f>
              </x14:cfvo>
              <x14:cfvo type="formula">
                <xm:f>100%</xm:f>
              </x14:cfvo>
              <x14:negativeFillColor rgb="FFFF0000"/>
              <x14:axisColor rgb="FF000000"/>
            </x14:dataBar>
          </x14:cfRule>
          <xm:sqref>IG13 II13</xm:sqref>
        </x14:conditionalFormatting>
        <x14:conditionalFormatting xmlns:xm="http://schemas.microsoft.com/office/excel/2006/main">
          <x14:cfRule type="dataBar" id="{E6CA77D0-B032-42A9-940F-6BEDB84D10D3}">
            <x14:dataBar minLength="0" maxLength="100" gradient="0">
              <x14:cfvo type="formula">
                <xm:f>0%</xm:f>
              </x14:cfvo>
              <x14:cfvo type="formula">
                <xm:f>100%</xm:f>
              </x14:cfvo>
              <x14:negativeFillColor rgb="FFFF0000"/>
              <x14:axisColor rgb="FF000000"/>
            </x14:dataBar>
          </x14:cfRule>
          <xm:sqref>BD32 BF32</xm:sqref>
        </x14:conditionalFormatting>
        <x14:conditionalFormatting xmlns:xm="http://schemas.microsoft.com/office/excel/2006/main">
          <x14:cfRule type="dataBar" id="{8CD0893D-E971-489C-BC54-79D76D6B22FE}">
            <x14:dataBar minLength="0" maxLength="100" gradient="0">
              <x14:cfvo type="formula">
                <xm:f>0%</xm:f>
              </x14:cfvo>
              <x14:cfvo type="formula">
                <xm:f>100%</xm:f>
              </x14:cfvo>
              <x14:negativeFillColor rgb="FFFF0000"/>
              <x14:axisColor rgb="FF000000"/>
            </x14:dataBar>
          </x14:cfRule>
          <xm:sqref>BY32 CA32</xm:sqref>
        </x14:conditionalFormatting>
        <x14:conditionalFormatting xmlns:xm="http://schemas.microsoft.com/office/excel/2006/main">
          <x14:cfRule type="dataBar" id="{36078E52-9A2B-4429-93F2-331563CF8DF4}">
            <x14:dataBar minLength="0" maxLength="100" gradient="0">
              <x14:cfvo type="formula">
                <xm:f>0%</xm:f>
              </x14:cfvo>
              <x14:cfvo type="formula">
                <xm:f>100%</xm:f>
              </x14:cfvo>
              <x14:negativeFillColor rgb="FFFF0000"/>
              <x14:axisColor rgb="FF000000"/>
            </x14:dataBar>
          </x14:cfRule>
          <xm:sqref>CT32 CV32</xm:sqref>
        </x14:conditionalFormatting>
        <x14:conditionalFormatting xmlns:xm="http://schemas.microsoft.com/office/excel/2006/main">
          <x14:cfRule type="dataBar" id="{BE3590C9-930B-4628-9BC4-E1CD037D62FC}">
            <x14:dataBar minLength="0" maxLength="100" gradient="0">
              <x14:cfvo type="formula">
                <xm:f>0%</xm:f>
              </x14:cfvo>
              <x14:cfvo type="formula">
                <xm:f>100%</xm:f>
              </x14:cfvo>
              <x14:negativeFillColor rgb="FFFF0000"/>
              <x14:axisColor rgb="FF000000"/>
            </x14:dataBar>
          </x14:cfRule>
          <xm:sqref>HO13 HQ13</xm:sqref>
        </x14:conditionalFormatting>
        <x14:conditionalFormatting xmlns:xm="http://schemas.microsoft.com/office/excel/2006/main">
          <x14:cfRule type="dataBar" id="{F723E6CA-D820-46BA-96E3-94C54657B39B}">
            <x14:dataBar minLength="0" maxLength="100" gradient="0">
              <x14:cfvo type="formula">
                <xm:f>0%</xm:f>
              </x14:cfvo>
              <x14:cfvo type="formula">
                <xm:f>100%</xm:f>
              </x14:cfvo>
              <x14:negativeFillColor rgb="FFFF0000"/>
              <x14:axisColor rgb="FF000000"/>
            </x14:dataBar>
          </x14:cfRule>
          <xm:sqref>EI32 EK32</xm:sqref>
        </x14:conditionalFormatting>
        <x14:conditionalFormatting xmlns:xm="http://schemas.microsoft.com/office/excel/2006/main">
          <x14:cfRule type="dataBar" id="{D94A48A7-9BC1-41AC-9DFA-651037457631}">
            <x14:dataBar minLength="0" maxLength="100" gradient="0">
              <x14:cfvo type="formula">
                <xm:f>0%</xm:f>
              </x14:cfvo>
              <x14:cfvo type="formula">
                <xm:f>100%</xm:f>
              </x14:cfvo>
              <x14:negativeFillColor rgb="FFFF0000"/>
              <x14:axisColor rgb="FF000000"/>
            </x14:dataBar>
          </x14:cfRule>
          <xm:sqref>FA32 FC32</xm:sqref>
        </x14:conditionalFormatting>
        <x14:conditionalFormatting xmlns:xm="http://schemas.microsoft.com/office/excel/2006/main">
          <x14:cfRule type="dataBar" id="{7DE0E9BC-882A-499B-9F33-48C23F74537F}">
            <x14:dataBar minLength="0" maxLength="100" gradient="0">
              <x14:cfvo type="formula">
                <xm:f>0%</xm:f>
              </x14:cfvo>
              <x14:cfvo type="formula">
                <xm:f>100%</xm:f>
              </x14:cfvo>
              <x14:negativeFillColor rgb="FFFF0000"/>
              <x14:axisColor rgb="FF000000"/>
            </x14:dataBar>
          </x14:cfRule>
          <xm:sqref>AB32 AD32</xm:sqref>
        </x14:conditionalFormatting>
        <x14:conditionalFormatting xmlns:xm="http://schemas.microsoft.com/office/excel/2006/main">
          <x14:cfRule type="dataBar" id="{690801D8-2DEC-49A8-BD9B-BCF9A575F236}">
            <x14:dataBar minLength="0" maxLength="100" gradient="0">
              <x14:cfvo type="formula">
                <xm:f>0%</xm:f>
              </x14:cfvo>
              <x14:cfvo type="formula">
                <xm:f>100%</xm:f>
              </x14:cfvo>
              <x14:negativeFillColor rgb="FFFF0000"/>
              <x14:axisColor rgb="FF000000"/>
            </x14:dataBar>
          </x14:cfRule>
          <xm:sqref>AW32 AY32</xm:sqref>
        </x14:conditionalFormatting>
        <x14:conditionalFormatting xmlns:xm="http://schemas.microsoft.com/office/excel/2006/main">
          <x14:cfRule type="dataBar" id="{78C267C1-898C-49A8-97FB-3FB956EDF4A2}">
            <x14:dataBar minLength="0" maxLength="100" gradient="0">
              <x14:cfvo type="formula">
                <xm:f>0%</xm:f>
              </x14:cfvo>
              <x14:cfvo type="formula">
                <xm:f>100%</xm:f>
              </x14:cfvo>
              <x14:negativeFillColor rgb="FFFF0000"/>
              <x14:axisColor rgb="FF000000"/>
            </x14:dataBar>
          </x14:cfRule>
          <xm:sqref>BK32 BM32</xm:sqref>
        </x14:conditionalFormatting>
        <x14:conditionalFormatting xmlns:xm="http://schemas.microsoft.com/office/excel/2006/main">
          <x14:cfRule type="dataBar" id="{51B9C59B-57BA-4B22-A87B-061B1B94A09A}">
            <x14:dataBar minLength="0" maxLength="100" gradient="0">
              <x14:cfvo type="formula">
                <xm:f>0%</xm:f>
              </x14:cfvo>
              <x14:cfvo type="formula">
                <xm:f>100%</xm:f>
              </x14:cfvo>
              <x14:negativeFillColor rgb="FFFF0000"/>
              <x14:axisColor rgb="FF000000"/>
            </x14:dataBar>
          </x14:cfRule>
          <xm:sqref>BR32 BT32</xm:sqref>
        </x14:conditionalFormatting>
        <x14:conditionalFormatting xmlns:xm="http://schemas.microsoft.com/office/excel/2006/main">
          <x14:cfRule type="dataBar" id="{8B5BC00F-CEE9-4AAF-9CEC-D95DFC63C969}">
            <x14:dataBar minLength="0" maxLength="100" gradient="0">
              <x14:cfvo type="formula">
                <xm:f>0%</xm:f>
              </x14:cfvo>
              <x14:cfvo type="formula">
                <xm:f>100%</xm:f>
              </x14:cfvo>
              <x14:negativeFillColor rgb="FFFF0000"/>
              <x14:axisColor rgb="FF000000"/>
            </x14:dataBar>
          </x14:cfRule>
          <xm:sqref>CF32 CH32</xm:sqref>
        </x14:conditionalFormatting>
        <x14:conditionalFormatting xmlns:xm="http://schemas.microsoft.com/office/excel/2006/main">
          <x14:cfRule type="dataBar" id="{04CF7D25-5065-4679-8305-7D639B17E708}">
            <x14:dataBar minLength="0" maxLength="100" gradient="0">
              <x14:cfvo type="formula">
                <xm:f>0%</xm:f>
              </x14:cfvo>
              <x14:cfvo type="formula">
                <xm:f>100%</xm:f>
              </x14:cfvo>
              <x14:negativeFillColor rgb="FFFF0000"/>
              <x14:axisColor rgb="FF000000"/>
            </x14:dataBar>
          </x14:cfRule>
          <xm:sqref>CM32 CO32</xm:sqref>
        </x14:conditionalFormatting>
        <x14:conditionalFormatting xmlns:xm="http://schemas.microsoft.com/office/excel/2006/main">
          <x14:cfRule type="dataBar" id="{D7292DCF-4A68-44A1-BB68-A850E9FE9325}">
            <x14:dataBar minLength="0" maxLength="100" gradient="0">
              <x14:cfvo type="formula">
                <xm:f>0%</xm:f>
              </x14:cfvo>
              <x14:cfvo type="formula">
                <xm:f>100%</xm:f>
              </x14:cfvo>
              <x14:negativeFillColor rgb="FFFF0000"/>
              <x14:axisColor rgb="FF000000"/>
            </x14:dataBar>
          </x14:cfRule>
          <xm:sqref>DW32 DY32</xm:sqref>
        </x14:conditionalFormatting>
        <x14:conditionalFormatting xmlns:xm="http://schemas.microsoft.com/office/excel/2006/main">
          <x14:cfRule type="dataBar" id="{012DCA39-9638-410F-BC59-33C1D5ABCD88}">
            <x14:dataBar minLength="0" maxLength="100" gradient="0">
              <x14:cfvo type="formula">
                <xm:f>0%</xm:f>
              </x14:cfvo>
              <x14:cfvo type="formula">
                <xm:f>100%</xm:f>
              </x14:cfvo>
              <x14:negativeFillColor rgb="FFFF0000"/>
              <x14:axisColor rgb="FF000000"/>
            </x14:dataBar>
          </x14:cfRule>
          <xm:sqref>EC32 EE32</xm:sqref>
        </x14:conditionalFormatting>
        <x14:conditionalFormatting xmlns:xm="http://schemas.microsoft.com/office/excel/2006/main">
          <x14:cfRule type="dataBar" id="{1F3F6A9D-DB98-445C-9650-1D12605EA345}">
            <x14:dataBar minLength="0" maxLength="100" gradient="0">
              <x14:cfvo type="formula">
                <xm:f>0%</xm:f>
              </x14:cfvo>
              <x14:cfvo type="formula">
                <xm:f>100%</xm:f>
              </x14:cfvo>
              <x14:negativeFillColor rgb="FFFF0000"/>
              <x14:axisColor rgb="FF000000"/>
            </x14:dataBar>
          </x14:cfRule>
          <xm:sqref>EO32 EQ32</xm:sqref>
        </x14:conditionalFormatting>
        <x14:conditionalFormatting xmlns:xm="http://schemas.microsoft.com/office/excel/2006/main">
          <x14:cfRule type="dataBar" id="{F279CAE9-B0BD-4F87-8D0C-FFE552449FBB}">
            <x14:dataBar minLength="0" maxLength="100" gradient="0">
              <x14:cfvo type="formula">
                <xm:f>0%</xm:f>
              </x14:cfvo>
              <x14:cfvo type="formula">
                <xm:f>100%</xm:f>
              </x14:cfvo>
              <x14:negativeFillColor rgb="FFFF0000"/>
              <x14:axisColor rgb="FF000000"/>
            </x14:dataBar>
          </x14:cfRule>
          <xm:sqref>EU32 EW32</xm:sqref>
        </x14:conditionalFormatting>
        <x14:conditionalFormatting xmlns:xm="http://schemas.microsoft.com/office/excel/2006/main">
          <x14:cfRule type="dataBar" id="{F7393FC2-BB2F-4BBD-BB48-B2E784ADA9EB}">
            <x14:dataBar minLength="0" maxLength="100" gradient="0">
              <x14:cfvo type="formula">
                <xm:f>0%</xm:f>
              </x14:cfvo>
              <x14:cfvo type="formula">
                <xm:f>100%</xm:f>
              </x14:cfvo>
              <x14:negativeFillColor rgb="FFFF0000"/>
              <x14:axisColor rgb="FF000000"/>
            </x14:dataBar>
          </x14:cfRule>
          <xm:sqref>FG32 FI32</xm:sqref>
        </x14:conditionalFormatting>
        <x14:conditionalFormatting xmlns:xm="http://schemas.microsoft.com/office/excel/2006/main">
          <x14:cfRule type="dataBar" id="{AD5369DC-A7D4-44F5-A083-ECF6D5600169}">
            <x14:dataBar minLength="0" maxLength="100" gradient="0">
              <x14:cfvo type="formula">
                <xm:f>0%</xm:f>
              </x14:cfvo>
              <x14:cfvo type="formula">
                <xm:f>100%</xm:f>
              </x14:cfvo>
              <x14:negativeFillColor rgb="FFFF0000"/>
              <x14:axisColor rgb="FF000000"/>
            </x14:dataBar>
          </x14:cfRule>
          <xm:sqref>FM32 FO32</xm:sqref>
        </x14:conditionalFormatting>
        <x14:conditionalFormatting xmlns:xm="http://schemas.microsoft.com/office/excel/2006/main">
          <x14:cfRule type="dataBar" id="{05AC3F16-D983-49B2-A7D6-2432E64DDEF9}">
            <x14:dataBar minLength="0" maxLength="100" gradient="0">
              <x14:cfvo type="formula">
                <xm:f>0%</xm:f>
              </x14:cfvo>
              <x14:cfvo type="formula">
                <xm:f>100%</xm:f>
              </x14:cfvo>
              <x14:negativeFillColor rgb="FFFF0000"/>
              <x14:axisColor rgb="FF000000"/>
            </x14:dataBar>
          </x14:cfRule>
          <xm:sqref>FS32 FU32</xm:sqref>
        </x14:conditionalFormatting>
        <x14:conditionalFormatting xmlns:xm="http://schemas.microsoft.com/office/excel/2006/main">
          <x14:cfRule type="dataBar" id="{D35A3265-034A-4947-BB3E-B3CC1DEF4755}">
            <x14:dataBar minLength="0" maxLength="100" gradient="0">
              <x14:cfvo type="formula">
                <xm:f>0%</xm:f>
              </x14:cfvo>
              <x14:cfvo type="formula">
                <xm:f>100%</xm:f>
              </x14:cfvo>
              <x14:negativeFillColor rgb="FFFF0000"/>
              <x14:axisColor rgb="FF000000"/>
            </x14:dataBar>
          </x14:cfRule>
          <xm:sqref>FY32 GA32</xm:sqref>
        </x14:conditionalFormatting>
        <x14:conditionalFormatting xmlns:xm="http://schemas.microsoft.com/office/excel/2006/main">
          <x14:cfRule type="dataBar" id="{E9588142-DB51-4DD5-AA4C-CC655424733D}">
            <x14:dataBar minLength="0" maxLength="100" gradient="0">
              <x14:cfvo type="formula">
                <xm:f>0%</xm:f>
              </x14:cfvo>
              <x14:cfvo type="formula">
                <xm:f>100%</xm:f>
              </x14:cfvo>
              <x14:negativeFillColor rgb="FFFF0000"/>
              <x14:axisColor rgb="FF000000"/>
            </x14:dataBar>
          </x14:cfRule>
          <xm:sqref>GE32 GG32</xm:sqref>
        </x14:conditionalFormatting>
        <x14:conditionalFormatting xmlns:xm="http://schemas.microsoft.com/office/excel/2006/main">
          <x14:cfRule type="dataBar" id="{6A3AEDEB-E1BC-41D0-9205-E4B72844BA40}">
            <x14:dataBar minLength="0" maxLength="100" gradient="0">
              <x14:cfvo type="formula">
                <xm:f>0%</xm:f>
              </x14:cfvo>
              <x14:cfvo type="formula">
                <xm:f>100%</xm:f>
              </x14:cfvo>
              <x14:negativeFillColor rgb="FFFF0000"/>
              <x14:axisColor rgb="FF000000"/>
            </x14:dataBar>
          </x14:cfRule>
          <xm:sqref>GK32 GM32</xm:sqref>
        </x14:conditionalFormatting>
        <x14:conditionalFormatting xmlns:xm="http://schemas.microsoft.com/office/excel/2006/main">
          <x14:cfRule type="dataBar" id="{787F90D0-B782-40EF-B34F-4C771797CD5D}">
            <x14:dataBar minLength="0" maxLength="100" gradient="0">
              <x14:cfvo type="formula">
                <xm:f>0%</xm:f>
              </x14:cfvo>
              <x14:cfvo type="formula">
                <xm:f>100%</xm:f>
              </x14:cfvo>
              <x14:negativeFillColor rgb="FFFF0000"/>
              <x14:axisColor rgb="FF000000"/>
            </x14:dataBar>
          </x14:cfRule>
          <xm:sqref>GQ32 GS32</xm:sqref>
        </x14:conditionalFormatting>
        <x14:conditionalFormatting xmlns:xm="http://schemas.microsoft.com/office/excel/2006/main">
          <x14:cfRule type="dataBar" id="{2D46BD39-BF14-4924-82D6-9616419DE60A}">
            <x14:dataBar minLength="0" maxLength="100" gradient="0">
              <x14:cfvo type="formula">
                <xm:f>0%</xm:f>
              </x14:cfvo>
              <x14:cfvo type="formula">
                <xm:f>100%</xm:f>
              </x14:cfvo>
              <x14:negativeFillColor rgb="FFFF0000"/>
              <x14:axisColor rgb="FF000000"/>
            </x14:dataBar>
          </x14:cfRule>
          <xm:sqref>GW32 GY32</xm:sqref>
        </x14:conditionalFormatting>
        <x14:conditionalFormatting xmlns:xm="http://schemas.microsoft.com/office/excel/2006/main">
          <x14:cfRule type="dataBar" id="{D64DF4AB-26E6-43FE-96C6-DCFBD643A63C}">
            <x14:dataBar minLength="0" maxLength="100" gradient="0">
              <x14:cfvo type="formula">
                <xm:f>0%</xm:f>
              </x14:cfvo>
              <x14:cfvo type="formula">
                <xm:f>100%</xm:f>
              </x14:cfvo>
              <x14:negativeFillColor rgb="FFFF0000"/>
              <x14:axisColor rgb="FF000000"/>
            </x14:dataBar>
          </x14:cfRule>
          <xm:sqref>HD32 HF32</xm:sqref>
        </x14:conditionalFormatting>
        <x14:conditionalFormatting xmlns:xm="http://schemas.microsoft.com/office/excel/2006/main">
          <x14:cfRule type="dataBar" id="{D6A80204-E2BF-49A9-AD93-F6B345F69200}">
            <x14:dataBar minLength="0" maxLength="100" gradient="0">
              <x14:cfvo type="formula">
                <xm:f>0%</xm:f>
              </x14:cfvo>
              <x14:cfvo type="formula">
                <xm:f>100%</xm:f>
              </x14:cfvo>
              <x14:negativeFillColor rgb="FFFF0000"/>
              <x14:axisColor rgb="FF000000"/>
            </x14:dataBar>
          </x14:cfRule>
          <xm:sqref>HJ32 HL32</xm:sqref>
        </x14:conditionalFormatting>
        <x14:conditionalFormatting xmlns:xm="http://schemas.microsoft.com/office/excel/2006/main">
          <x14:cfRule type="dataBar" id="{F08E68E5-68D0-405B-B067-A024CE1F0CED}">
            <x14:dataBar minLength="0" maxLength="100" gradient="0">
              <x14:cfvo type="formula">
                <xm:f>0%</xm:f>
              </x14:cfvo>
              <x14:cfvo type="formula">
                <xm:f>100%</xm:f>
              </x14:cfvo>
              <x14:negativeFillColor rgb="FFFF0000"/>
              <x14:axisColor rgb="FF000000"/>
            </x14:dataBar>
          </x14:cfRule>
          <xm:sqref>HP32 HR32</xm:sqref>
        </x14:conditionalFormatting>
        <x14:conditionalFormatting xmlns:xm="http://schemas.microsoft.com/office/excel/2006/main">
          <x14:cfRule type="dataBar" id="{8096EC63-CB9F-4A8B-8484-326C00F5D599}">
            <x14:dataBar minLength="0" maxLength="100" gradient="0">
              <x14:cfvo type="formula">
                <xm:f>0%</xm:f>
              </x14:cfvo>
              <x14:cfvo type="formula">
                <xm:f>100%</xm:f>
              </x14:cfvo>
              <x14:negativeFillColor rgb="FFFF0000"/>
              <x14:axisColor rgb="FF000000"/>
            </x14:dataBar>
          </x14:cfRule>
          <xm:sqref>HV32 HX32</xm:sqref>
        </x14:conditionalFormatting>
        <x14:conditionalFormatting xmlns:xm="http://schemas.microsoft.com/office/excel/2006/main">
          <x14:cfRule type="dataBar" id="{871108BE-24E1-4949-9A30-7A9708A77214}">
            <x14:dataBar minLength="0" maxLength="100" gradient="0">
              <x14:cfvo type="formula">
                <xm:f>0%</xm:f>
              </x14:cfvo>
              <x14:cfvo type="formula">
                <xm:f>100%</xm:f>
              </x14:cfvo>
              <x14:negativeFillColor rgb="FFFF0000"/>
              <x14:axisColor rgb="FF000000"/>
            </x14:dataBar>
          </x14:cfRule>
          <xm:sqref>IB32 ID32</xm:sqref>
        </x14:conditionalFormatting>
        <x14:conditionalFormatting xmlns:xm="http://schemas.microsoft.com/office/excel/2006/main">
          <x14:cfRule type="dataBar" id="{DA50403B-E265-4D98-9A38-D24660D67640}">
            <x14:dataBar minLength="0" maxLength="100" gradient="0">
              <x14:cfvo type="formula">
                <xm:f>0%</xm:f>
              </x14:cfvo>
              <x14:cfvo type="formula">
                <xm:f>100%</xm:f>
              </x14:cfvo>
              <x14:negativeFillColor rgb="FFFF0000"/>
              <x14:axisColor rgb="FF000000"/>
            </x14:dataBar>
          </x14:cfRule>
          <xm:sqref>IH32 IJ32</xm:sqref>
        </x14:conditionalFormatting>
        <x14:conditionalFormatting xmlns:xm="http://schemas.microsoft.com/office/excel/2006/main">
          <x14:cfRule type="dataBar" id="{04746D95-FB47-4FF5-BA65-11158FCD6B30}">
            <x14:dataBar minLength="0" maxLength="100" gradient="0">
              <x14:cfvo type="formula">
                <xm:f>0%</xm:f>
              </x14:cfvo>
              <x14:cfvo type="formula">
                <xm:f>100%</xm:f>
              </x14:cfvo>
              <x14:negativeFillColor rgb="FFFF0000"/>
              <x14:axisColor rgb="FF000000"/>
            </x14:dataBar>
          </x14:cfRule>
          <xm:sqref>IN32 IP32</xm:sqref>
        </x14:conditionalFormatting>
        <x14:conditionalFormatting xmlns:xm="http://schemas.microsoft.com/office/excel/2006/main">
          <x14:cfRule type="dataBar" id="{1BFA7F31-5B22-4F99-8127-BA52F4909A23}">
            <x14:dataBar minLength="0" maxLength="100" gradient="0">
              <x14:cfvo type="formula">
                <xm:f>0%</xm:f>
              </x14:cfvo>
              <x14:cfvo type="formula">
                <xm:f>100%</xm:f>
              </x14:cfvo>
              <x14:negativeFillColor rgb="FFFF0000"/>
              <x14:axisColor rgb="FF000000"/>
            </x14:dataBar>
          </x14:cfRule>
          <xm:sqref>IT32 IV32</xm:sqref>
        </x14:conditionalFormatting>
        <x14:conditionalFormatting xmlns:xm="http://schemas.microsoft.com/office/excel/2006/main">
          <x14:cfRule type="dataBar" id="{5D989030-9965-4B32-B57E-12524D74B436}">
            <x14:dataBar minLength="0" maxLength="100" gradient="0">
              <x14:cfvo type="formula">
                <xm:f>0%</xm:f>
              </x14:cfvo>
              <x14:cfvo type="formula">
                <xm:f>100%</xm:f>
              </x14:cfvo>
              <x14:negativeFillColor rgb="FFFF0000"/>
              <x14:axisColor rgb="FF000000"/>
            </x14:dataBar>
          </x14:cfRule>
          <xm:sqref>IZ32 JB32</xm:sqref>
        </x14:conditionalFormatting>
        <x14:conditionalFormatting xmlns:xm="http://schemas.microsoft.com/office/excel/2006/main">
          <x14:cfRule type="dataBar" id="{A102A60C-1B44-4A2D-872A-E9531F4CDCAE}">
            <x14:dataBar minLength="0" maxLength="100" gradient="0">
              <x14:cfvo type="formula">
                <xm:f>0%</xm:f>
              </x14:cfvo>
              <x14:cfvo type="formula">
                <xm:f>100%</xm:f>
              </x14:cfvo>
              <x14:negativeFillColor rgb="FFFF0000"/>
              <x14:axisColor rgb="FF000000"/>
            </x14:dataBar>
          </x14:cfRule>
          <xm:sqref>JF32 JH32</xm:sqref>
        </x14:conditionalFormatting>
        <x14:conditionalFormatting xmlns:xm="http://schemas.microsoft.com/office/excel/2006/main">
          <x14:cfRule type="dataBar" id="{59D5CB91-A925-4F1D-BD07-EE63DB36CD3D}">
            <x14:dataBar minLength="0" maxLength="100" gradient="0">
              <x14:cfvo type="formula">
                <xm:f>0%</xm:f>
              </x14:cfvo>
              <x14:cfvo type="formula">
                <xm:f>100%</xm:f>
              </x14:cfvo>
              <x14:negativeFillColor rgb="FFFF0000"/>
              <x14:axisColor rgb="FF000000"/>
            </x14:dataBar>
          </x14:cfRule>
          <xm:sqref>JL32 JN32</xm:sqref>
        </x14:conditionalFormatting>
        <x14:conditionalFormatting xmlns:xm="http://schemas.microsoft.com/office/excel/2006/main">
          <x14:cfRule type="dataBar" id="{52C43DE7-1F7E-492B-B495-FC72F750491A}">
            <x14:dataBar minLength="0" maxLength="100" gradient="0">
              <x14:cfvo type="formula">
                <xm:f>0%</xm:f>
              </x14:cfvo>
              <x14:cfvo type="formula">
                <xm:f>100%</xm:f>
              </x14:cfvo>
              <x14:negativeFillColor rgb="FFFF0000"/>
              <x14:axisColor rgb="FF000000"/>
            </x14:dataBar>
          </x14:cfRule>
          <xm:sqref>JR32 JT32</xm:sqref>
        </x14:conditionalFormatting>
        <x14:conditionalFormatting xmlns:xm="http://schemas.microsoft.com/office/excel/2006/main">
          <x14:cfRule type="dataBar" id="{A853DBA2-596D-45EC-AAD5-9714E244D5AA}">
            <x14:dataBar minLength="0" maxLength="100" gradient="0">
              <x14:cfvo type="formula">
                <xm:f>0%</xm:f>
              </x14:cfvo>
              <x14:cfvo type="formula">
                <xm:f>100%</xm:f>
              </x14:cfvo>
              <x14:negativeFillColor rgb="FFFF0000"/>
              <x14:axisColor rgb="FF000000"/>
            </x14:dataBar>
          </x14:cfRule>
          <xm:sqref>JX32 JZ32</xm:sqref>
        </x14:conditionalFormatting>
        <x14:conditionalFormatting xmlns:xm="http://schemas.microsoft.com/office/excel/2006/main">
          <x14:cfRule type="dataBar" id="{94BF589D-6AA4-4FB4-8871-D8643B76A167}">
            <x14:dataBar minLength="0" maxLength="100" gradient="0">
              <x14:cfvo type="formula">
                <xm:f>0%</xm:f>
              </x14:cfvo>
              <x14:cfvo type="formula">
                <xm:f>100%</xm:f>
              </x14:cfvo>
              <x14:negativeFillColor rgb="FFFF0000"/>
              <x14:axisColor rgb="FF000000"/>
            </x14:dataBar>
          </x14:cfRule>
          <xm:sqref>KD32 KF32</xm:sqref>
        </x14:conditionalFormatting>
        <x14:conditionalFormatting xmlns:xm="http://schemas.microsoft.com/office/excel/2006/main">
          <x14:cfRule type="dataBar" id="{860C8F4B-226F-4AAB-88A8-7DB69285A507}">
            <x14:dataBar minLength="0" maxLength="100" gradient="0">
              <x14:cfvo type="formula">
                <xm:f>0%</xm:f>
              </x14:cfvo>
              <x14:cfvo type="formula">
                <xm:f>100%</xm:f>
              </x14:cfvo>
              <x14:negativeFillColor rgb="FFFF0000"/>
              <x14:axisColor rgb="FF000000"/>
            </x14:dataBar>
          </x14:cfRule>
          <xm:sqref>CZ13 DB13</xm:sqref>
        </x14:conditionalFormatting>
        <x14:conditionalFormatting xmlns:xm="http://schemas.microsoft.com/office/excel/2006/main">
          <x14:cfRule type="dataBar" id="{EC55098E-36C9-45A9-9384-5C8C09C8ABDD}">
            <x14:dataBar minLength="0" maxLength="100" gradient="0">
              <x14:cfvo type="formula">
                <xm:f>0%</xm:f>
              </x14:cfvo>
              <x14:cfvo type="formula">
                <xm:f>100%</xm:f>
              </x14:cfvo>
              <x14:negativeFillColor rgb="FFFF0000"/>
              <x14:axisColor rgb="FF000000"/>
            </x14:dataBar>
          </x14:cfRule>
          <xm:sqref>DC32 DA32</xm:sqref>
        </x14:conditionalFormatting>
        <x14:conditionalFormatting xmlns:xm="http://schemas.microsoft.com/office/excel/2006/main">
          <x14:cfRule type="dataBar" id="{051F142E-C9D3-4DB1-987A-99780E17AB21}">
            <x14:dataBar minLength="0" maxLength="100" gradient="0">
              <x14:cfvo type="formula">
                <xm:f>0%</xm:f>
              </x14:cfvo>
              <x14:cfvo type="formula">
                <xm:f>100%</xm:f>
              </x14:cfvo>
              <x14:negativeFillColor rgb="FFFF0000"/>
              <x14:axisColor rgb="FF000000"/>
            </x14:dataBar>
          </x14:cfRule>
          <xm:sqref>DG13 DI13</xm:sqref>
        </x14:conditionalFormatting>
        <x14:conditionalFormatting xmlns:xm="http://schemas.microsoft.com/office/excel/2006/main">
          <x14:cfRule type="dataBar" id="{972D3FF1-6CC2-45DA-93CF-128E24733CC7}">
            <x14:dataBar minLength="0" maxLength="100" gradient="0">
              <x14:cfvo type="formula">
                <xm:f>0%</xm:f>
              </x14:cfvo>
              <x14:cfvo type="formula">
                <xm:f>100%</xm:f>
              </x14:cfvo>
              <x14:negativeFillColor rgb="FFFF0000"/>
              <x14:axisColor rgb="FF000000"/>
            </x14:dataBar>
          </x14:cfRule>
          <xm:sqref>DJ32 DH32</xm:sqref>
        </x14:conditionalFormatting>
        <x14:conditionalFormatting xmlns:xm="http://schemas.microsoft.com/office/excel/2006/main">
          <x14:cfRule type="dataBar" id="{675EDF72-037A-4589-9A0C-F8E7B00EF517}">
            <x14:dataBar minLength="0" maxLength="100" gradient="0">
              <x14:cfvo type="formula">
                <xm:f>0%</xm:f>
              </x14:cfvo>
              <x14:cfvo type="formula">
                <xm:f>100%</xm:f>
              </x14:cfvo>
              <x14:negativeFillColor rgb="FFFF0000"/>
              <x14:axisColor rgb="FF000000"/>
            </x14:dataBar>
          </x14:cfRule>
          <xm:sqref>DN13 DP13</xm:sqref>
        </x14:conditionalFormatting>
        <x14:conditionalFormatting xmlns:xm="http://schemas.microsoft.com/office/excel/2006/main">
          <x14:cfRule type="dataBar" id="{1FD19547-321D-4A17-8130-80E4AE7E4FD5}">
            <x14:dataBar minLength="0" maxLength="100" gradient="0">
              <x14:cfvo type="formula">
                <xm:f>0%</xm:f>
              </x14:cfvo>
              <x14:cfvo type="formula">
                <xm:f>100%</xm:f>
              </x14:cfvo>
              <x14:negativeFillColor rgb="FFFF0000"/>
              <x14:axisColor rgb="FF000000"/>
            </x14:dataBar>
          </x14:cfRule>
          <xm:sqref>DQ32 DO32</xm:sqref>
        </x14:conditionalFormatting>
        <x14:conditionalFormatting xmlns:xm="http://schemas.microsoft.com/office/excel/2006/main">
          <x14:cfRule type="dataBar" id="{2315C5BC-31E9-4C83-82B3-33B209D40AB1}">
            <x14:dataBar minLength="0" maxLength="100" gradient="0">
              <x14:cfvo type="formula">
                <xm:f>0%</xm:f>
              </x14:cfvo>
              <x14:cfvo type="formula">
                <xm:f>100%</xm:f>
              </x14:cfvo>
              <x14:negativeFillColor rgb="FFFF0000"/>
              <x14:axisColor rgb="FF000000"/>
            </x14:dataBar>
          </x14:cfRule>
          <xm:sqref>J39</xm:sqref>
        </x14:conditionalFormatting>
        <x14:conditionalFormatting xmlns:xm="http://schemas.microsoft.com/office/excel/2006/main">
          <x14:cfRule type="dataBar" id="{67AA3CE3-C1F3-45D6-A17B-0038BF2A73A6}">
            <x14:dataBar minLength="0" maxLength="100" gradient="0">
              <x14:cfvo type="formula">
                <xm:f>0%</xm:f>
              </x14:cfvo>
              <x14:cfvo type="formula">
                <xm:f>100%</xm:f>
              </x14:cfvo>
              <x14:negativeFillColor rgb="FFFF0000"/>
              <x14:axisColor rgb="FF000000"/>
            </x14:dataBar>
          </x14:cfRule>
          <xm:sqref>Q39</xm:sqref>
        </x14:conditionalFormatting>
        <x14:conditionalFormatting xmlns:xm="http://schemas.microsoft.com/office/excel/2006/main">
          <x14:cfRule type="dataBar" id="{A318971A-9EF3-4AAA-AC83-A02FD8F22B97}">
            <x14:dataBar minLength="0" maxLength="100" gradient="0">
              <x14:cfvo type="formula">
                <xm:f>0%</xm:f>
              </x14:cfvo>
              <x14:cfvo type="formula">
                <xm:f>100%</xm:f>
              </x14:cfvo>
              <x14:negativeFillColor rgb="FFFF0000"/>
              <x14:axisColor rgb="FF000000"/>
            </x14:dataBar>
          </x14:cfRule>
          <xm:sqref>X39</xm:sqref>
        </x14:conditionalFormatting>
        <x14:conditionalFormatting xmlns:xm="http://schemas.microsoft.com/office/excel/2006/main">
          <x14:cfRule type="dataBar" id="{42C06D8A-B6D5-4DE7-8F97-E29F732D9A42}">
            <x14:dataBar minLength="0" maxLength="100" gradient="0">
              <x14:cfvo type="formula">
                <xm:f>0%</xm:f>
              </x14:cfvo>
              <x14:cfvo type="formula">
                <xm:f>100%</xm:f>
              </x14:cfvo>
              <x14:negativeFillColor rgb="FFFF0000"/>
              <x14:axisColor rgb="FF000000"/>
            </x14:dataBar>
          </x14:cfRule>
          <xm:sqref>AE39</xm:sqref>
        </x14:conditionalFormatting>
        <x14:conditionalFormatting xmlns:xm="http://schemas.microsoft.com/office/excel/2006/main">
          <x14:cfRule type="dataBar" id="{A4EBA302-3FD0-4BC1-8518-304D9B90D541}">
            <x14:dataBar minLength="0" maxLength="100" gradient="0">
              <x14:cfvo type="formula">
                <xm:f>0%</xm:f>
              </x14:cfvo>
              <x14:cfvo type="formula">
                <xm:f>100%</xm:f>
              </x14:cfvo>
              <x14:negativeFillColor rgb="FFFF0000"/>
              <x14:axisColor rgb="FF000000"/>
            </x14:dataBar>
          </x14:cfRule>
          <xm:sqref>AL39</xm:sqref>
        </x14:conditionalFormatting>
        <x14:conditionalFormatting xmlns:xm="http://schemas.microsoft.com/office/excel/2006/main">
          <x14:cfRule type="dataBar" id="{D7163D99-D9F2-4C6D-A5B4-9D2AF5363FD6}">
            <x14:dataBar minLength="0" maxLength="100" gradient="0">
              <x14:cfvo type="formula">
                <xm:f>0%</xm:f>
              </x14:cfvo>
              <x14:cfvo type="formula">
                <xm:f>100%</xm:f>
              </x14:cfvo>
              <x14:negativeFillColor rgb="FFFF0000"/>
              <x14:axisColor rgb="FF000000"/>
            </x14:dataBar>
          </x14:cfRule>
          <xm:sqref>AS39</xm:sqref>
        </x14:conditionalFormatting>
        <x14:conditionalFormatting xmlns:xm="http://schemas.microsoft.com/office/excel/2006/main">
          <x14:cfRule type="dataBar" id="{AD42D7A8-88AF-46AD-BE23-38CEF367659A}">
            <x14:dataBar minLength="0" maxLength="100" gradient="0">
              <x14:cfvo type="formula">
                <xm:f>0%</xm:f>
              </x14:cfvo>
              <x14:cfvo type="formula">
                <xm:f>100%</xm:f>
              </x14:cfvo>
              <x14:negativeFillColor rgb="FFFF0000"/>
              <x14:axisColor rgb="FF000000"/>
            </x14:dataBar>
          </x14:cfRule>
          <xm:sqref>AZ39</xm:sqref>
        </x14:conditionalFormatting>
        <x14:conditionalFormatting xmlns:xm="http://schemas.microsoft.com/office/excel/2006/main">
          <x14:cfRule type="dataBar" id="{13D53B89-401B-4FAC-A76B-937018480AF1}">
            <x14:dataBar minLength="0" maxLength="100" gradient="0">
              <x14:cfvo type="formula">
                <xm:f>0%</xm:f>
              </x14:cfvo>
              <x14:cfvo type="formula">
                <xm:f>100%</xm:f>
              </x14:cfvo>
              <x14:negativeFillColor rgb="FFFF0000"/>
              <x14:axisColor rgb="FF000000"/>
            </x14:dataBar>
          </x14:cfRule>
          <xm:sqref>BG39</xm:sqref>
        </x14:conditionalFormatting>
        <x14:conditionalFormatting xmlns:xm="http://schemas.microsoft.com/office/excel/2006/main">
          <x14:cfRule type="dataBar" id="{DA0A08D7-E858-49C7-ADAE-3254C438EF01}">
            <x14:dataBar minLength="0" maxLength="100" gradient="0">
              <x14:cfvo type="formula">
                <xm:f>0%</xm:f>
              </x14:cfvo>
              <x14:cfvo type="formula">
                <xm:f>100%</xm:f>
              </x14:cfvo>
              <x14:negativeFillColor rgb="FFFF0000"/>
              <x14:axisColor rgb="FF000000"/>
            </x14:dataBar>
          </x14:cfRule>
          <xm:sqref>BN39</xm:sqref>
        </x14:conditionalFormatting>
        <x14:conditionalFormatting xmlns:xm="http://schemas.microsoft.com/office/excel/2006/main">
          <x14:cfRule type="dataBar" id="{BA6BDB30-5BD4-4F98-B0D5-8F31B631AF1E}">
            <x14:dataBar minLength="0" maxLength="100" gradient="0">
              <x14:cfvo type="formula">
                <xm:f>0%</xm:f>
              </x14:cfvo>
              <x14:cfvo type="formula">
                <xm:f>100%</xm:f>
              </x14:cfvo>
              <x14:negativeFillColor rgb="FFFF0000"/>
              <x14:axisColor rgb="FF000000"/>
            </x14:dataBar>
          </x14:cfRule>
          <xm:sqref>BU39</xm:sqref>
        </x14:conditionalFormatting>
        <x14:conditionalFormatting xmlns:xm="http://schemas.microsoft.com/office/excel/2006/main">
          <x14:cfRule type="dataBar" id="{CCD27FF6-A2FE-433D-98E8-3415FA93CC7E}">
            <x14:dataBar minLength="0" maxLength="100" gradient="0">
              <x14:cfvo type="formula">
                <xm:f>0%</xm:f>
              </x14:cfvo>
              <x14:cfvo type="formula">
                <xm:f>100%</xm:f>
              </x14:cfvo>
              <x14:negativeFillColor rgb="FFFF0000"/>
              <x14:axisColor rgb="FF000000"/>
            </x14:dataBar>
          </x14:cfRule>
          <xm:sqref>CB39</xm:sqref>
        </x14:conditionalFormatting>
        <x14:conditionalFormatting xmlns:xm="http://schemas.microsoft.com/office/excel/2006/main">
          <x14:cfRule type="dataBar" id="{4388323D-C999-4E9A-8FEB-49220B68A4AD}">
            <x14:dataBar minLength="0" maxLength="100" gradient="0">
              <x14:cfvo type="formula">
                <xm:f>0%</xm:f>
              </x14:cfvo>
              <x14:cfvo type="formula">
                <xm:f>100%</xm:f>
              </x14:cfvo>
              <x14:negativeFillColor rgb="FFFF0000"/>
              <x14:axisColor rgb="FF000000"/>
            </x14:dataBar>
          </x14:cfRule>
          <xm:sqref>CI39</xm:sqref>
        </x14:conditionalFormatting>
        <x14:conditionalFormatting xmlns:xm="http://schemas.microsoft.com/office/excel/2006/main">
          <x14:cfRule type="dataBar" id="{9B186579-F618-48E1-AEB3-C38B0A951CC0}">
            <x14:dataBar minLength="0" maxLength="100" gradient="0">
              <x14:cfvo type="formula">
                <xm:f>0%</xm:f>
              </x14:cfvo>
              <x14:cfvo type="formula">
                <xm:f>100%</xm:f>
              </x14:cfvo>
              <x14:negativeFillColor rgb="FFFF0000"/>
              <x14:axisColor rgb="FF000000"/>
            </x14:dataBar>
          </x14:cfRule>
          <xm:sqref>CP39</xm:sqref>
        </x14:conditionalFormatting>
        <x14:conditionalFormatting xmlns:xm="http://schemas.microsoft.com/office/excel/2006/main">
          <x14:cfRule type="dataBar" id="{B106A33E-2E39-42D2-AA2C-A6563316388A}">
            <x14:dataBar minLength="0" maxLength="100" gradient="0">
              <x14:cfvo type="formula">
                <xm:f>0%</xm:f>
              </x14:cfvo>
              <x14:cfvo type="formula">
                <xm:f>100%</xm:f>
              </x14:cfvo>
              <x14:negativeFillColor rgb="FFFF0000"/>
              <x14:axisColor rgb="FF000000"/>
            </x14:dataBar>
          </x14:cfRule>
          <xm:sqref>CW39</xm:sqref>
        </x14:conditionalFormatting>
        <x14:conditionalFormatting xmlns:xm="http://schemas.microsoft.com/office/excel/2006/main">
          <x14:cfRule type="dataBar" id="{B5C9F52E-8768-42CC-9306-153D78A3DF14}">
            <x14:dataBar minLength="0" maxLength="100" gradient="0">
              <x14:cfvo type="formula">
                <xm:f>0%</xm:f>
              </x14:cfvo>
              <x14:cfvo type="formula">
                <xm:f>100%</xm:f>
              </x14:cfvo>
              <x14:negativeFillColor rgb="FFFF0000"/>
              <x14:axisColor rgb="FF000000"/>
            </x14:dataBar>
          </x14:cfRule>
          <xm:sqref>DD39</xm:sqref>
        </x14:conditionalFormatting>
        <x14:conditionalFormatting xmlns:xm="http://schemas.microsoft.com/office/excel/2006/main">
          <x14:cfRule type="dataBar" id="{59A933FD-72F6-45D0-90D5-DE1E3EF199C9}">
            <x14:dataBar minLength="0" maxLength="100" gradient="0">
              <x14:cfvo type="formula">
                <xm:f>0%</xm:f>
              </x14:cfvo>
              <x14:cfvo type="formula">
                <xm:f>100%</xm:f>
              </x14:cfvo>
              <x14:negativeFillColor rgb="FFFF0000"/>
              <x14:axisColor rgb="FF000000"/>
            </x14:dataBar>
          </x14:cfRule>
          <xm:sqref>DK39</xm:sqref>
        </x14:conditionalFormatting>
        <x14:conditionalFormatting xmlns:xm="http://schemas.microsoft.com/office/excel/2006/main">
          <x14:cfRule type="dataBar" id="{03A377BE-C02E-4630-AE5A-DEDB1977AED8}">
            <x14:dataBar minLength="0" maxLength="100" gradient="0">
              <x14:cfvo type="formula">
                <xm:f>0%</xm:f>
              </x14:cfvo>
              <x14:cfvo type="formula">
                <xm:f>100%</xm:f>
              </x14:cfvo>
              <x14:negativeFillColor rgb="FFFF0000"/>
              <x14:axisColor rgb="FF000000"/>
            </x14:dataBar>
          </x14:cfRule>
          <xm:sqref>DR39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B86E1-7EA7-4A88-B0A5-82142ADCEDCB}">
  <sheetPr>
    <tabColor theme="8" tint="0.79998168889431442"/>
  </sheetPr>
  <dimension ref="A1:WTL41"/>
  <sheetViews>
    <sheetView zoomScale="70" zoomScaleNormal="70" workbookViewId="0">
      <pane xSplit="3" ySplit="3" topLeftCell="D4" activePane="bottomRight" state="frozen"/>
      <selection pane="topRight" activeCell="D1" sqref="D1"/>
      <selection pane="bottomLeft" activeCell="A4" sqref="A4"/>
      <selection pane="bottomRight" activeCell="F14" sqref="F14"/>
    </sheetView>
  </sheetViews>
  <sheetFormatPr defaultColWidth="0" defaultRowHeight="15" zeroHeight="1" x14ac:dyDescent="0.25"/>
  <cols>
    <col min="1" max="1" width="15.85546875" style="7" bestFit="1" customWidth="1"/>
    <col min="2" max="2" width="82.5703125" style="7" customWidth="1"/>
    <col min="3" max="3" width="8.7109375" style="128" bestFit="1" customWidth="1"/>
    <col min="4" max="4" width="16.42578125" style="26" bestFit="1" customWidth="1"/>
    <col min="5" max="5" width="12.7109375" style="7" bestFit="1" customWidth="1"/>
    <col min="6" max="6" width="14.42578125" style="7" customWidth="1"/>
    <col min="7" max="7" width="12.28515625" style="7" bestFit="1" customWidth="1"/>
    <col min="8" max="8" width="14.42578125" style="7" customWidth="1"/>
    <col min="9" max="9" width="12.28515625" style="7" bestFit="1" customWidth="1"/>
    <col min="10" max="10" width="2.7109375" style="40" customWidth="1"/>
    <col min="11" max="16384" width="8.85546875" style="7" hidden="1"/>
  </cols>
  <sheetData>
    <row r="1" spans="1:16080" x14ac:dyDescent="0.25">
      <c r="A1" s="195" t="s">
        <v>16</v>
      </c>
      <c r="B1" s="198" t="s">
        <v>0</v>
      </c>
      <c r="C1" s="210" t="s">
        <v>24</v>
      </c>
      <c r="D1" s="196" t="s">
        <v>108</v>
      </c>
      <c r="E1" s="195"/>
      <c r="F1" s="195"/>
      <c r="G1" s="195"/>
      <c r="H1" s="195"/>
      <c r="I1" s="195"/>
      <c r="J1" s="30"/>
    </row>
    <row r="2" spans="1:16080" x14ac:dyDescent="0.25">
      <c r="A2" s="195"/>
      <c r="B2" s="198"/>
      <c r="C2" s="210"/>
      <c r="D2" s="211">
        <v>824072.60999999987</v>
      </c>
      <c r="E2" s="212"/>
      <c r="F2" s="212"/>
      <c r="G2" s="212"/>
      <c r="H2" s="212"/>
      <c r="I2" s="212"/>
      <c r="J2" s="193"/>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row>
    <row r="3" spans="1:16080" x14ac:dyDescent="0.25">
      <c r="A3" s="195"/>
      <c r="B3" s="198"/>
      <c r="C3" s="210"/>
      <c r="D3" s="197" t="s">
        <v>17</v>
      </c>
      <c r="E3" s="194"/>
      <c r="F3" s="194" t="s">
        <v>23</v>
      </c>
      <c r="G3" s="194"/>
      <c r="H3" s="194" t="s">
        <v>18</v>
      </c>
      <c r="I3" s="194"/>
      <c r="J3" s="167"/>
    </row>
    <row r="4" spans="1:16080" x14ac:dyDescent="0.25">
      <c r="A4" s="195"/>
      <c r="B4" s="198"/>
      <c r="C4" s="210"/>
      <c r="D4" s="160" t="s">
        <v>19</v>
      </c>
      <c r="E4" s="158" t="s">
        <v>20</v>
      </c>
      <c r="F4" s="158" t="s">
        <v>21</v>
      </c>
      <c r="G4" s="158" t="s">
        <v>22</v>
      </c>
      <c r="H4" s="158" t="s">
        <v>19</v>
      </c>
      <c r="I4" s="158" t="s">
        <v>20</v>
      </c>
      <c r="J4" s="167"/>
    </row>
    <row r="5" spans="1:16080" x14ac:dyDescent="0.25">
      <c r="A5" s="8">
        <v>1</v>
      </c>
      <c r="B5" s="9" t="s">
        <v>94</v>
      </c>
      <c r="C5" s="124">
        <v>0.1</v>
      </c>
      <c r="D5" s="21">
        <f t="shared" ref="D5:D12" si="0">$C5*D$2</f>
        <v>82407.260999999999</v>
      </c>
      <c r="E5" s="28">
        <v>43959</v>
      </c>
      <c r="F5" s="33">
        <v>79729.350000000006</v>
      </c>
      <c r="G5" s="28">
        <v>43959</v>
      </c>
      <c r="H5" s="33">
        <f t="shared" ref="H5:H10" si="1">F5</f>
        <v>79729.350000000006</v>
      </c>
      <c r="I5" s="28">
        <v>43959</v>
      </c>
      <c r="J5" s="190">
        <f t="shared" ref="J5:J12" si="2">IF(F5=0,0,IF(F5-H5=0,1,2))</f>
        <v>1</v>
      </c>
    </row>
    <row r="6" spans="1:16080" x14ac:dyDescent="0.25">
      <c r="A6" s="8">
        <v>2</v>
      </c>
      <c r="B6" s="9" t="s">
        <v>41</v>
      </c>
      <c r="C6" s="124">
        <v>0.15</v>
      </c>
      <c r="D6" s="21">
        <f t="shared" si="0"/>
        <v>123610.89149999997</v>
      </c>
      <c r="E6" s="28">
        <v>43959</v>
      </c>
      <c r="F6" s="33">
        <v>0</v>
      </c>
      <c r="G6" s="28">
        <v>43959</v>
      </c>
      <c r="H6" s="33">
        <f t="shared" si="1"/>
        <v>0</v>
      </c>
      <c r="I6" s="28">
        <v>43959</v>
      </c>
      <c r="J6" s="190">
        <f t="shared" si="2"/>
        <v>0</v>
      </c>
    </row>
    <row r="7" spans="1:16080" x14ac:dyDescent="0.25">
      <c r="A7" s="8">
        <v>3</v>
      </c>
      <c r="B7" s="9" t="s">
        <v>96</v>
      </c>
      <c r="C7" s="125">
        <v>0.50019999999999998</v>
      </c>
      <c r="D7" s="21">
        <f t="shared" si="0"/>
        <v>412201.11952199991</v>
      </c>
      <c r="E7" s="28">
        <v>43907</v>
      </c>
      <c r="F7" s="33">
        <v>538470.77</v>
      </c>
      <c r="G7" s="28">
        <v>43907</v>
      </c>
      <c r="H7" s="33">
        <f t="shared" si="1"/>
        <v>538470.77</v>
      </c>
      <c r="I7" s="28">
        <v>43907</v>
      </c>
      <c r="J7" s="190">
        <f t="shared" si="2"/>
        <v>1</v>
      </c>
    </row>
    <row r="8" spans="1:16080" x14ac:dyDescent="0.25">
      <c r="A8" s="8">
        <v>4</v>
      </c>
      <c r="B8" s="9" t="s">
        <v>97</v>
      </c>
      <c r="C8" s="125">
        <v>2.9000000000000001E-2</v>
      </c>
      <c r="D8" s="21">
        <f t="shared" si="0"/>
        <v>23898.105689999997</v>
      </c>
      <c r="E8" s="110">
        <v>44011</v>
      </c>
      <c r="F8" s="33">
        <v>23898.11</v>
      </c>
      <c r="G8" s="110">
        <v>44011</v>
      </c>
      <c r="H8" s="33">
        <f t="shared" si="1"/>
        <v>23898.11</v>
      </c>
      <c r="I8" s="110">
        <v>44011</v>
      </c>
      <c r="J8" s="190">
        <f t="shared" si="2"/>
        <v>1</v>
      </c>
    </row>
    <row r="9" spans="1:16080" x14ac:dyDescent="0.25">
      <c r="A9" s="8">
        <v>5</v>
      </c>
      <c r="B9" s="13" t="s">
        <v>98</v>
      </c>
      <c r="C9" s="125">
        <v>6.2799999999999995E-2</v>
      </c>
      <c r="D9" s="21">
        <f>$C9*D$2</f>
        <v>51751.759907999985</v>
      </c>
      <c r="E9" s="110">
        <v>44018</v>
      </c>
      <c r="F9" s="33">
        <v>50057.54</v>
      </c>
      <c r="G9" s="110">
        <v>44018</v>
      </c>
      <c r="H9" s="33">
        <f>F9+1856.77</f>
        <v>51914.31</v>
      </c>
      <c r="I9" s="110">
        <v>44018</v>
      </c>
      <c r="J9" s="190">
        <f t="shared" si="2"/>
        <v>2</v>
      </c>
    </row>
    <row r="10" spans="1:16080" x14ac:dyDescent="0.25">
      <c r="A10" s="8">
        <v>6</v>
      </c>
      <c r="B10" s="13" t="s">
        <v>99</v>
      </c>
      <c r="C10" s="126">
        <v>6.9000000000000006E-2</v>
      </c>
      <c r="D10" s="21">
        <f t="shared" si="0"/>
        <v>56861.010089999996</v>
      </c>
      <c r="E10" s="110">
        <v>44039</v>
      </c>
      <c r="F10" s="33">
        <v>56510.86</v>
      </c>
      <c r="G10" s="110">
        <v>44039</v>
      </c>
      <c r="H10" s="33">
        <f t="shared" si="1"/>
        <v>56510.86</v>
      </c>
      <c r="I10" s="110">
        <v>44039</v>
      </c>
      <c r="J10" s="190">
        <f t="shared" si="2"/>
        <v>1</v>
      </c>
    </row>
    <row r="11" spans="1:16080" x14ac:dyDescent="0.25">
      <c r="A11" s="8">
        <v>7</v>
      </c>
      <c r="B11" s="13" t="s">
        <v>39</v>
      </c>
      <c r="C11" s="126">
        <v>6.8000000000000005E-2</v>
      </c>
      <c r="D11" s="21">
        <f t="shared" si="0"/>
        <v>56036.937479999993</v>
      </c>
      <c r="E11" s="110">
        <v>44116</v>
      </c>
      <c r="F11" s="33"/>
      <c r="G11" s="28"/>
      <c r="H11" s="33"/>
      <c r="I11" s="31"/>
      <c r="J11" s="190">
        <f t="shared" si="2"/>
        <v>0</v>
      </c>
    </row>
    <row r="12" spans="1:16080" x14ac:dyDescent="0.25">
      <c r="A12" s="8">
        <v>8</v>
      </c>
      <c r="B12" s="9" t="s">
        <v>40</v>
      </c>
      <c r="C12" s="126">
        <v>2.1000000000000001E-2</v>
      </c>
      <c r="D12" s="21">
        <f t="shared" si="0"/>
        <v>17305.524809999999</v>
      </c>
      <c r="E12" s="121">
        <v>44116</v>
      </c>
      <c r="F12" s="33"/>
      <c r="G12" s="28"/>
      <c r="H12" s="33"/>
      <c r="I12" s="31"/>
      <c r="J12" s="190">
        <f t="shared" si="2"/>
        <v>0</v>
      </c>
    </row>
    <row r="13" spans="1:16080" x14ac:dyDescent="0.25">
      <c r="A13" s="8"/>
      <c r="B13" s="9"/>
      <c r="C13" s="127">
        <f>SUM(C5:C12)</f>
        <v>1</v>
      </c>
      <c r="D13" s="157">
        <f>SUM(D5:D12)</f>
        <v>824072.60999999975</v>
      </c>
      <c r="E13" s="2"/>
      <c r="F13" s="156">
        <f>SUM(F5:F12)</f>
        <v>748666.63</v>
      </c>
      <c r="G13" s="2"/>
      <c r="H13" s="156">
        <f>SUM(H5:H12)</f>
        <v>750523.4</v>
      </c>
      <c r="I13" s="9"/>
      <c r="J13" s="65"/>
    </row>
    <row r="14" spans="1:16080" x14ac:dyDescent="0.25">
      <c r="A14" s="8"/>
      <c r="B14" s="9"/>
      <c r="D14" s="157"/>
      <c r="E14" s="2"/>
      <c r="F14" s="16"/>
      <c r="G14" s="2"/>
      <c r="H14" s="16"/>
      <c r="I14" s="9"/>
      <c r="J14" s="65"/>
    </row>
    <row r="15" spans="1:16080" x14ac:dyDescent="0.25">
      <c r="A15" s="8"/>
      <c r="B15" s="9"/>
      <c r="C15" s="64"/>
      <c r="D15" s="29"/>
      <c r="E15" s="15"/>
      <c r="F15" s="15"/>
      <c r="G15" s="15"/>
      <c r="H15" s="15"/>
      <c r="I15" s="15"/>
      <c r="J15" s="65"/>
    </row>
    <row r="16" spans="1:16080" x14ac:dyDescent="0.25">
      <c r="A16" s="8"/>
      <c r="B16" s="9"/>
      <c r="C16" s="129"/>
      <c r="D16" s="201" t="s">
        <v>17</v>
      </c>
      <c r="E16" s="200"/>
      <c r="F16" s="200" t="s">
        <v>23</v>
      </c>
      <c r="G16" s="200"/>
      <c r="H16" s="200" t="s">
        <v>18</v>
      </c>
      <c r="I16" s="200"/>
      <c r="J16" s="65"/>
    </row>
    <row r="17" spans="1:10" x14ac:dyDescent="0.25">
      <c r="A17" s="8"/>
      <c r="B17" s="9"/>
      <c r="C17" s="130"/>
      <c r="D17" s="157" t="s">
        <v>25</v>
      </c>
      <c r="E17" s="159" t="s">
        <v>26</v>
      </c>
      <c r="F17" s="156" t="s">
        <v>25</v>
      </c>
      <c r="G17" s="159" t="s">
        <v>26</v>
      </c>
      <c r="H17" s="156" t="s">
        <v>25</v>
      </c>
      <c r="I17" s="159" t="s">
        <v>26</v>
      </c>
      <c r="J17" s="65"/>
    </row>
    <row r="18" spans="1:10" x14ac:dyDescent="0.25">
      <c r="A18" s="8"/>
      <c r="B18" s="9"/>
      <c r="C18" s="76"/>
      <c r="D18" s="23"/>
      <c r="E18" s="74"/>
      <c r="F18" s="19"/>
      <c r="G18" s="74"/>
      <c r="H18" s="19"/>
      <c r="I18" s="74"/>
      <c r="J18" s="65"/>
    </row>
    <row r="19" spans="1:10" x14ac:dyDescent="0.25">
      <c r="A19" s="8"/>
      <c r="B19" s="9"/>
      <c r="C19" s="41">
        <v>43921</v>
      </c>
      <c r="D19" s="21">
        <f t="shared" ref="D19:D31" si="3">SUMIF(E$5:E$12,"&lt;=" &amp; $C19,D$5:D$12)</f>
        <v>412201.11952199991</v>
      </c>
      <c r="E19" s="11">
        <f>D19-D18</f>
        <v>412201.11952199991</v>
      </c>
      <c r="F19" s="11">
        <f t="shared" ref="F19:F31" si="4">SUMIF(G$5:G$12,"&lt;=" &amp; $C19,F$5:F$12)</f>
        <v>538470.77</v>
      </c>
      <c r="G19" s="11">
        <f>F19-F18</f>
        <v>538470.77</v>
      </c>
      <c r="H19" s="11">
        <f t="shared" ref="H19:H31" si="5">SUMIF(I$5:I$12,"&lt;=" &amp; $C19,H$5:H$12)</f>
        <v>538470.77</v>
      </c>
      <c r="I19" s="11">
        <f>H19-H18</f>
        <v>538470.77</v>
      </c>
      <c r="J19" s="65"/>
    </row>
    <row r="20" spans="1:10" x14ac:dyDescent="0.25">
      <c r="A20" s="8"/>
      <c r="B20" s="9"/>
      <c r="C20" s="41">
        <v>43951</v>
      </c>
      <c r="D20" s="21">
        <f t="shared" si="3"/>
        <v>412201.11952199991</v>
      </c>
      <c r="E20" s="11">
        <f t="shared" ref="E20:E31" si="6">D20-D19</f>
        <v>0</v>
      </c>
      <c r="F20" s="11">
        <f t="shared" si="4"/>
        <v>538470.77</v>
      </c>
      <c r="G20" s="11">
        <f t="shared" ref="G20:G31" si="7">F20-F19</f>
        <v>0</v>
      </c>
      <c r="H20" s="11">
        <f t="shared" si="5"/>
        <v>538470.77</v>
      </c>
      <c r="I20" s="11">
        <f t="shared" ref="I20:I31" si="8">H20-H19</f>
        <v>0</v>
      </c>
      <c r="J20" s="65"/>
    </row>
    <row r="21" spans="1:10" x14ac:dyDescent="0.25">
      <c r="A21" s="8"/>
      <c r="B21" s="9"/>
      <c r="C21" s="41">
        <v>43982</v>
      </c>
      <c r="D21" s="21">
        <f t="shared" si="3"/>
        <v>618219.27202199982</v>
      </c>
      <c r="E21" s="11">
        <f t="shared" si="6"/>
        <v>206018.15249999991</v>
      </c>
      <c r="F21" s="11">
        <f t="shared" si="4"/>
        <v>618200.12</v>
      </c>
      <c r="G21" s="11">
        <f t="shared" si="7"/>
        <v>79729.349999999977</v>
      </c>
      <c r="H21" s="11">
        <f t="shared" si="5"/>
        <v>618200.12</v>
      </c>
      <c r="I21" s="11">
        <f t="shared" si="8"/>
        <v>79729.349999999977</v>
      </c>
      <c r="J21" s="65"/>
    </row>
    <row r="22" spans="1:10" x14ac:dyDescent="0.25">
      <c r="A22" s="8"/>
      <c r="B22" s="9"/>
      <c r="C22" s="41">
        <v>44012</v>
      </c>
      <c r="D22" s="21">
        <f t="shared" si="3"/>
        <v>642117.37771199981</v>
      </c>
      <c r="E22" s="11">
        <f t="shared" si="6"/>
        <v>23898.105689999997</v>
      </c>
      <c r="F22" s="11">
        <f t="shared" si="4"/>
        <v>642098.23</v>
      </c>
      <c r="G22" s="11">
        <f t="shared" si="7"/>
        <v>23898.109999999986</v>
      </c>
      <c r="H22" s="11">
        <f t="shared" si="5"/>
        <v>642098.23</v>
      </c>
      <c r="I22" s="11">
        <f t="shared" si="8"/>
        <v>23898.109999999986</v>
      </c>
      <c r="J22" s="65"/>
    </row>
    <row r="23" spans="1:10" x14ac:dyDescent="0.25">
      <c r="A23" s="8"/>
      <c r="B23" s="9"/>
      <c r="C23" s="41">
        <v>44043</v>
      </c>
      <c r="D23" s="21">
        <f t="shared" si="3"/>
        <v>750730.14770999982</v>
      </c>
      <c r="E23" s="11">
        <f t="shared" si="6"/>
        <v>108612.769998</v>
      </c>
      <c r="F23" s="11">
        <f t="shared" si="4"/>
        <v>748666.63</v>
      </c>
      <c r="G23" s="11">
        <f t="shared" si="7"/>
        <v>106568.40000000002</v>
      </c>
      <c r="H23" s="11">
        <f t="shared" si="5"/>
        <v>750523.4</v>
      </c>
      <c r="I23" s="11">
        <f t="shared" si="8"/>
        <v>108425.17000000004</v>
      </c>
      <c r="J23" s="65"/>
    </row>
    <row r="24" spans="1:10" x14ac:dyDescent="0.25">
      <c r="A24" s="8"/>
      <c r="B24" s="9"/>
      <c r="C24" s="41">
        <v>44074</v>
      </c>
      <c r="D24" s="21">
        <f t="shared" si="3"/>
        <v>750730.14770999982</v>
      </c>
      <c r="E24" s="11">
        <f t="shared" si="6"/>
        <v>0</v>
      </c>
      <c r="F24" s="11">
        <f t="shared" si="4"/>
        <v>748666.63</v>
      </c>
      <c r="G24" s="11">
        <f t="shared" si="7"/>
        <v>0</v>
      </c>
      <c r="H24" s="11">
        <f t="shared" si="5"/>
        <v>750523.4</v>
      </c>
      <c r="I24" s="11">
        <f t="shared" si="8"/>
        <v>0</v>
      </c>
      <c r="J24" s="65"/>
    </row>
    <row r="25" spans="1:10" x14ac:dyDescent="0.25">
      <c r="A25" s="8"/>
      <c r="B25" s="9"/>
      <c r="C25" s="41">
        <v>44104</v>
      </c>
      <c r="D25" s="21">
        <f t="shared" si="3"/>
        <v>750730.14770999982</v>
      </c>
      <c r="E25" s="11">
        <f t="shared" si="6"/>
        <v>0</v>
      </c>
      <c r="F25" s="11">
        <f t="shared" si="4"/>
        <v>748666.63</v>
      </c>
      <c r="G25" s="11">
        <f t="shared" si="7"/>
        <v>0</v>
      </c>
      <c r="H25" s="11">
        <f t="shared" si="5"/>
        <v>750523.4</v>
      </c>
      <c r="I25" s="11">
        <f t="shared" si="8"/>
        <v>0</v>
      </c>
      <c r="J25" s="65"/>
    </row>
    <row r="26" spans="1:10" x14ac:dyDescent="0.25">
      <c r="A26" s="118"/>
      <c r="C26" s="41">
        <v>44135</v>
      </c>
      <c r="D26" s="21">
        <f t="shared" si="3"/>
        <v>824072.60999999975</v>
      </c>
      <c r="E26" s="11">
        <f t="shared" si="6"/>
        <v>73342.462289999938</v>
      </c>
      <c r="F26" s="11">
        <f t="shared" si="4"/>
        <v>748666.63</v>
      </c>
      <c r="G26" s="11">
        <f t="shared" si="7"/>
        <v>0</v>
      </c>
      <c r="H26" s="11">
        <f t="shared" si="5"/>
        <v>750523.4</v>
      </c>
      <c r="I26" s="11">
        <f t="shared" si="8"/>
        <v>0</v>
      </c>
      <c r="J26" s="65"/>
    </row>
    <row r="27" spans="1:10" x14ac:dyDescent="0.25">
      <c r="C27" s="41">
        <v>44165</v>
      </c>
      <c r="D27" s="21">
        <f t="shared" si="3"/>
        <v>824072.60999999975</v>
      </c>
      <c r="E27" s="11">
        <f t="shared" si="6"/>
        <v>0</v>
      </c>
      <c r="F27" s="11">
        <f t="shared" si="4"/>
        <v>748666.63</v>
      </c>
      <c r="G27" s="11">
        <f t="shared" si="7"/>
        <v>0</v>
      </c>
      <c r="H27" s="11">
        <f t="shared" si="5"/>
        <v>750523.4</v>
      </c>
      <c r="I27" s="11">
        <f t="shared" si="8"/>
        <v>0</v>
      </c>
      <c r="J27" s="65"/>
    </row>
    <row r="28" spans="1:10" x14ac:dyDescent="0.25">
      <c r="C28" s="41">
        <v>44196</v>
      </c>
      <c r="D28" s="21">
        <f t="shared" si="3"/>
        <v>824072.60999999975</v>
      </c>
      <c r="E28" s="11">
        <f t="shared" si="6"/>
        <v>0</v>
      </c>
      <c r="F28" s="11">
        <f t="shared" si="4"/>
        <v>748666.63</v>
      </c>
      <c r="G28" s="11">
        <f t="shared" si="7"/>
        <v>0</v>
      </c>
      <c r="H28" s="11">
        <f t="shared" si="5"/>
        <v>750523.4</v>
      </c>
      <c r="I28" s="11">
        <f t="shared" si="8"/>
        <v>0</v>
      </c>
      <c r="J28" s="65"/>
    </row>
    <row r="29" spans="1:10" x14ac:dyDescent="0.25">
      <c r="C29" s="41">
        <v>44227</v>
      </c>
      <c r="D29" s="21">
        <f t="shared" si="3"/>
        <v>824072.60999999975</v>
      </c>
      <c r="E29" s="11">
        <f t="shared" si="6"/>
        <v>0</v>
      </c>
      <c r="F29" s="11">
        <f t="shared" si="4"/>
        <v>748666.63</v>
      </c>
      <c r="G29" s="11">
        <f t="shared" si="7"/>
        <v>0</v>
      </c>
      <c r="H29" s="11">
        <f t="shared" si="5"/>
        <v>750523.4</v>
      </c>
      <c r="I29" s="11">
        <f t="shared" si="8"/>
        <v>0</v>
      </c>
      <c r="J29" s="65"/>
    </row>
    <row r="30" spans="1:10" x14ac:dyDescent="0.25">
      <c r="C30" s="41">
        <v>44255</v>
      </c>
      <c r="D30" s="21">
        <f t="shared" si="3"/>
        <v>824072.60999999975</v>
      </c>
      <c r="E30" s="11">
        <f t="shared" si="6"/>
        <v>0</v>
      </c>
      <c r="F30" s="11">
        <f t="shared" si="4"/>
        <v>748666.63</v>
      </c>
      <c r="G30" s="11">
        <f t="shared" si="7"/>
        <v>0</v>
      </c>
      <c r="H30" s="11">
        <f t="shared" si="5"/>
        <v>750523.4</v>
      </c>
      <c r="I30" s="11">
        <f t="shared" si="8"/>
        <v>0</v>
      </c>
      <c r="J30" s="65"/>
    </row>
    <row r="31" spans="1:10" x14ac:dyDescent="0.25">
      <c r="C31" s="41">
        <v>44286</v>
      </c>
      <c r="D31" s="21">
        <f t="shared" si="3"/>
        <v>824072.60999999975</v>
      </c>
      <c r="E31" s="11">
        <f t="shared" si="6"/>
        <v>0</v>
      </c>
      <c r="F31" s="11">
        <f t="shared" si="4"/>
        <v>748666.63</v>
      </c>
      <c r="G31" s="11">
        <f t="shared" si="7"/>
        <v>0</v>
      </c>
      <c r="H31" s="11">
        <f t="shared" si="5"/>
        <v>750523.4</v>
      </c>
      <c r="I31" s="11">
        <f t="shared" si="8"/>
        <v>0</v>
      </c>
      <c r="J31" s="65"/>
    </row>
    <row r="32" spans="1:10" s="71" customFormat="1" x14ac:dyDescent="0.25">
      <c r="A32" s="117"/>
      <c r="C32" s="131"/>
      <c r="D32" s="72"/>
      <c r="E32" s="68">
        <f>SUM(E19:E31)</f>
        <v>824072.60999999975</v>
      </c>
      <c r="F32" s="69"/>
      <c r="G32" s="68">
        <f>SUM(G19:G31)</f>
        <v>748666.63</v>
      </c>
      <c r="H32" s="70"/>
      <c r="I32" s="68">
        <f>SUM(I19:I31)</f>
        <v>750523.4</v>
      </c>
      <c r="J32" s="65"/>
    </row>
    <row r="33" spans="1:10" x14ac:dyDescent="0.25">
      <c r="C33" s="132"/>
      <c r="D33" s="25"/>
      <c r="E33" s="13"/>
      <c r="F33" s="13"/>
      <c r="G33" s="16">
        <f>G32/D2</f>
        <v>0.90849595158853791</v>
      </c>
      <c r="H33" s="159"/>
      <c r="I33" s="16">
        <f>I32/D2</f>
        <v>0.91074911469269693</v>
      </c>
      <c r="J33" s="65"/>
    </row>
    <row r="34" spans="1:10" x14ac:dyDescent="0.25">
      <c r="A34" s="116"/>
      <c r="F34" s="11"/>
      <c r="H34" s="11"/>
      <c r="J34" s="65"/>
    </row>
    <row r="35" spans="1:10" hidden="1" x14ac:dyDescent="0.25">
      <c r="J35" s="65"/>
    </row>
    <row r="36" spans="1:10" hidden="1" x14ac:dyDescent="0.25">
      <c r="J36" s="65"/>
    </row>
    <row r="37" spans="1:10" hidden="1" x14ac:dyDescent="0.25">
      <c r="J37" s="65"/>
    </row>
    <row r="38" spans="1:10" hidden="1" x14ac:dyDescent="0.25">
      <c r="J38" s="191"/>
    </row>
    <row r="39" spans="1:10" hidden="1" x14ac:dyDescent="0.25">
      <c r="J39" s="192"/>
    </row>
    <row r="40" spans="1:10" hidden="1" x14ac:dyDescent="0.25"/>
    <row r="41" spans="1:10" hidden="1" x14ac:dyDescent="0.25"/>
  </sheetData>
  <sheetProtection algorithmName="SHA-512" hashValue="rLJLDbEOPbmSDMP0zWqo2/j32vyzob2qVrQUkoJSs6xL0fjWe6qTDce2DUt2wXNmkofuN7X0LCdnzthajuSvPQ==" saltValue="LIMfi7LCZo4UtZ8BigXXnQ==" spinCount="100000" sheet="1" objects="1" scenarios="1"/>
  <protectedRanges>
    <protectedRange sqref="E5:I12" name="Intervalo1"/>
    <protectedRange sqref="J5:J12" name="Intervalo1_1"/>
  </protectedRanges>
  <mergeCells count="11">
    <mergeCell ref="H16:I16"/>
    <mergeCell ref="D1:I1"/>
    <mergeCell ref="D2:I2"/>
    <mergeCell ref="D3:E3"/>
    <mergeCell ref="F3:G3"/>
    <mergeCell ref="H3:I3"/>
    <mergeCell ref="A1:A4"/>
    <mergeCell ref="B1:B4"/>
    <mergeCell ref="C1:C4"/>
    <mergeCell ref="D16:E16"/>
    <mergeCell ref="F16:G16"/>
  </mergeCells>
  <conditionalFormatting sqref="F14 H14">
    <cfRule type="dataBar" priority="5">
      <dataBar>
        <cfvo type="formula" val="0%"/>
        <cfvo type="formula" val="100%"/>
        <color rgb="FF638EC6"/>
      </dataBar>
      <extLst>
        <ext xmlns:x14="http://schemas.microsoft.com/office/spreadsheetml/2009/9/main" uri="{B025F937-C7B1-47D3-B67F-A62EFF666E3E}">
          <x14:id>{B1C05584-13F9-440E-93F3-BBC3E4AEBEB3}</x14:id>
        </ext>
      </extLst>
    </cfRule>
  </conditionalFormatting>
  <conditionalFormatting sqref="G33 I33">
    <cfRule type="dataBar" priority="4">
      <dataBar>
        <cfvo type="formula" val="0%"/>
        <cfvo type="formula" val="100%"/>
        <color rgb="FF638EC6"/>
      </dataBar>
      <extLst>
        <ext xmlns:x14="http://schemas.microsoft.com/office/spreadsheetml/2009/9/main" uri="{B025F937-C7B1-47D3-B67F-A62EFF666E3E}">
          <x14:id>{C249BED0-6253-49D6-809F-EEEFFFD4DE7C}</x14:id>
        </ext>
      </extLst>
    </cfRule>
  </conditionalFormatting>
  <conditionalFormatting sqref="J39">
    <cfRule type="dataBar" priority="3">
      <dataBar>
        <cfvo type="formula" val="0%"/>
        <cfvo type="formula" val="100%"/>
        <color rgb="FF638EC6"/>
      </dataBar>
      <extLst>
        <ext xmlns:x14="http://schemas.microsoft.com/office/spreadsheetml/2009/9/main" uri="{B025F937-C7B1-47D3-B67F-A62EFF666E3E}">
          <x14:id>{0E10C524-BF2D-4D21-A443-AA09288AEB32}</x14:id>
        </ext>
      </extLst>
    </cfRule>
  </conditionalFormatting>
  <conditionalFormatting sqref="J5:J19">
    <cfRule type="cellIs" dxfId="1" priority="1" operator="equal">
      <formula>2</formula>
    </cfRule>
    <cfRule type="cellIs" dxfId="0" priority="2" operator="equal">
      <formula>1</formula>
    </cfRule>
  </conditionalFormatting>
  <pageMargins left="0.511811024" right="0.511811024" top="0.78740157499999996" bottom="0.78740157499999996" header="0.31496062000000002" footer="0.31496062000000002"/>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B1C05584-13F9-440E-93F3-BBC3E4AEBEB3}">
            <x14:dataBar minLength="0" maxLength="100" gradient="0">
              <x14:cfvo type="formula">
                <xm:f>0%</xm:f>
              </x14:cfvo>
              <x14:cfvo type="formula">
                <xm:f>100%</xm:f>
              </x14:cfvo>
              <x14:negativeFillColor rgb="FFFF0000"/>
              <x14:axisColor rgb="FF000000"/>
            </x14:dataBar>
          </x14:cfRule>
          <xm:sqref>F14 H14</xm:sqref>
        </x14:conditionalFormatting>
        <x14:conditionalFormatting xmlns:xm="http://schemas.microsoft.com/office/excel/2006/main">
          <x14:cfRule type="dataBar" id="{C249BED0-6253-49D6-809F-EEEFFFD4DE7C}">
            <x14:dataBar minLength="0" maxLength="100" gradient="0">
              <x14:cfvo type="formula">
                <xm:f>0%</xm:f>
              </x14:cfvo>
              <x14:cfvo type="formula">
                <xm:f>100%</xm:f>
              </x14:cfvo>
              <x14:negativeFillColor rgb="FFFF0000"/>
              <x14:axisColor rgb="FF000000"/>
            </x14:dataBar>
          </x14:cfRule>
          <xm:sqref>G33 I33</xm:sqref>
        </x14:conditionalFormatting>
        <x14:conditionalFormatting xmlns:xm="http://schemas.microsoft.com/office/excel/2006/main">
          <x14:cfRule type="dataBar" id="{0E10C524-BF2D-4D21-A443-AA09288AEB32}">
            <x14:dataBar minLength="0" maxLength="100" gradient="0">
              <x14:cfvo type="formula">
                <xm:f>0%</xm:f>
              </x14:cfvo>
              <x14:cfvo type="formula">
                <xm:f>100%</xm:f>
              </x14:cfvo>
              <x14:negativeFillColor rgb="FFFF0000"/>
              <x14:axisColor rgb="FF000000"/>
            </x14:dataBar>
          </x14:cfRule>
          <xm:sqref>J39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3FDA6-0637-4E2A-A3DB-D6F7459864A7}">
  <sheetPr>
    <tabColor theme="5" tint="0.59999389629810485"/>
  </sheetPr>
  <dimension ref="A1:AK34"/>
  <sheetViews>
    <sheetView zoomScale="70" zoomScaleNormal="70" workbookViewId="0">
      <selection activeCell="L19" sqref="L19"/>
    </sheetView>
  </sheetViews>
  <sheetFormatPr defaultColWidth="0" defaultRowHeight="15" zeroHeight="1" x14ac:dyDescent="0.25"/>
  <cols>
    <col min="1" max="1" width="8.140625" style="7" bestFit="1" customWidth="1"/>
    <col min="2" max="2" width="14.42578125" style="26" hidden="1" customWidth="1"/>
    <col min="3" max="3" width="14.42578125" style="7" customWidth="1"/>
    <col min="4" max="4" width="15.5703125" style="7" customWidth="1"/>
    <col min="5" max="5" width="14.42578125" style="7" hidden="1" customWidth="1"/>
    <col min="6" max="7" width="14.42578125" style="7" customWidth="1"/>
    <col min="8" max="8" width="14.42578125" style="7" hidden="1" customWidth="1"/>
    <col min="9" max="9" width="14.42578125" style="7" customWidth="1"/>
    <col min="10" max="10" width="14.42578125" style="40" customWidth="1"/>
    <col min="11" max="12" width="14.42578125" style="7" customWidth="1"/>
    <col min="13" max="13" width="14.42578125" style="7" hidden="1" customWidth="1"/>
    <col min="14" max="14" width="12.7109375" style="7" hidden="1" customWidth="1"/>
    <col min="15" max="15" width="14.42578125" style="7" hidden="1" customWidth="1"/>
    <col min="16" max="16" width="12.28515625" style="7" hidden="1" customWidth="1"/>
    <col min="17" max="17" width="14.42578125" style="7" hidden="1" customWidth="1"/>
    <col min="18" max="18" width="12.28515625" style="7" hidden="1" customWidth="1"/>
    <col min="19" max="19" width="14.42578125" style="7" hidden="1" customWidth="1"/>
    <col min="20" max="20" width="12.7109375" style="7" hidden="1" customWidth="1"/>
    <col min="21" max="21" width="14.42578125" style="7" hidden="1" customWidth="1"/>
    <col min="22" max="22" width="12.28515625" style="7" hidden="1" customWidth="1"/>
    <col min="23" max="23" width="14.42578125" style="7" hidden="1" customWidth="1"/>
    <col min="24" max="24" width="12.28515625" style="7" hidden="1" customWidth="1"/>
    <col min="25" max="28" width="19.28515625" style="7" hidden="1" customWidth="1"/>
    <col min="29" max="29" width="10.7109375" style="7" hidden="1" customWidth="1"/>
    <col min="30" max="30" width="10" style="10" hidden="1" customWidth="1"/>
    <col min="31" max="31" width="10" style="7" hidden="1" customWidth="1"/>
    <col min="32" max="32" width="8.85546875" style="7" hidden="1" customWidth="1"/>
    <col min="33" max="33" width="10.7109375" style="7" hidden="1" customWidth="1"/>
    <col min="34" max="34" width="8.85546875" style="7" hidden="1" customWidth="1"/>
    <col min="35" max="35" width="11.7109375" style="7" hidden="1" customWidth="1"/>
    <col min="36" max="37" width="12.7109375" style="7" hidden="1" customWidth="1"/>
    <col min="38" max="16384" width="8.85546875" style="7" hidden="1"/>
  </cols>
  <sheetData>
    <row r="1" spans="1:37" ht="27" customHeight="1" x14ac:dyDescent="0.25">
      <c r="A1" s="67"/>
      <c r="B1" s="196" t="s">
        <v>100</v>
      </c>
      <c r="C1" s="195"/>
      <c r="D1" s="195"/>
      <c r="E1" s="195"/>
      <c r="F1" s="195"/>
      <c r="G1" s="195"/>
      <c r="H1" s="195"/>
      <c r="I1" s="195"/>
      <c r="J1" s="202"/>
      <c r="K1" s="213" t="s">
        <v>109</v>
      </c>
      <c r="L1" s="214"/>
      <c r="M1" s="2"/>
      <c r="N1" s="2"/>
      <c r="O1" s="2"/>
      <c r="P1" s="2"/>
      <c r="Q1" s="2"/>
      <c r="R1" s="2"/>
      <c r="S1" s="13"/>
      <c r="T1" s="13"/>
      <c r="U1" s="13"/>
      <c r="V1" s="13"/>
      <c r="W1" s="13"/>
      <c r="X1" s="13"/>
      <c r="Y1" s="13"/>
      <c r="Z1" s="13"/>
      <c r="AA1" s="13"/>
      <c r="AB1" s="13"/>
      <c r="AC1" s="2"/>
      <c r="AE1" s="11"/>
      <c r="AI1" s="3"/>
      <c r="AJ1" s="12"/>
      <c r="AK1" s="12"/>
    </row>
    <row r="2" spans="1:37" x14ac:dyDescent="0.25">
      <c r="A2" s="67"/>
      <c r="B2" s="216">
        <f>'SPE4 - Contratos'!D2+'SPE4 - Contratos'!K2+'SPE4 - Contratos'!R2+'SPE4 - Contratos'!Y2</f>
        <v>51984240</v>
      </c>
      <c r="C2" s="217"/>
      <c r="D2" s="217"/>
      <c r="E2" s="217"/>
      <c r="F2" s="217"/>
      <c r="G2" s="217"/>
      <c r="H2" s="217"/>
      <c r="I2" s="217"/>
      <c r="J2" s="218"/>
      <c r="K2" s="138" t="s">
        <v>106</v>
      </c>
      <c r="L2" s="138" t="s">
        <v>107</v>
      </c>
      <c r="M2" s="2"/>
      <c r="N2" s="2"/>
      <c r="O2" s="2"/>
      <c r="P2" s="2"/>
      <c r="Q2" s="2"/>
      <c r="R2" s="2"/>
      <c r="S2" s="13"/>
      <c r="T2" s="13"/>
      <c r="U2" s="13"/>
      <c r="V2" s="13"/>
      <c r="W2" s="13"/>
      <c r="X2" s="13"/>
      <c r="Y2" s="13"/>
      <c r="Z2" s="13"/>
      <c r="AA2" s="13"/>
      <c r="AB2" s="13"/>
      <c r="AC2" s="2"/>
      <c r="AE2" s="11"/>
      <c r="AI2" s="3"/>
      <c r="AJ2" s="12"/>
      <c r="AK2" s="12"/>
    </row>
    <row r="3" spans="1:37" x14ac:dyDescent="0.25">
      <c r="A3" s="40"/>
      <c r="B3" s="201" t="s">
        <v>17</v>
      </c>
      <c r="C3" s="200"/>
      <c r="D3" s="200"/>
      <c r="E3" s="200" t="s">
        <v>23</v>
      </c>
      <c r="F3" s="200"/>
      <c r="G3" s="200"/>
      <c r="H3" s="200" t="s">
        <v>18</v>
      </c>
      <c r="I3" s="200"/>
      <c r="J3" s="215"/>
      <c r="K3" s="13"/>
      <c r="L3" s="13"/>
      <c r="M3" s="2"/>
      <c r="N3" s="2"/>
      <c r="O3" s="2"/>
      <c r="P3" s="2"/>
      <c r="Q3" s="2"/>
      <c r="R3" s="2"/>
      <c r="S3" s="13"/>
      <c r="T3" s="13"/>
      <c r="U3" s="13"/>
      <c r="V3" s="13"/>
      <c r="W3" s="13"/>
      <c r="X3" s="13"/>
      <c r="Y3" s="13"/>
      <c r="Z3" s="13"/>
      <c r="AA3" s="13"/>
      <c r="AB3" s="13"/>
      <c r="AC3" s="2"/>
      <c r="AE3" s="11"/>
      <c r="AI3" s="3"/>
      <c r="AJ3" s="12"/>
      <c r="AK3" s="12"/>
    </row>
    <row r="4" spans="1:37" x14ac:dyDescent="0.25">
      <c r="A4" s="40"/>
      <c r="B4" s="201" t="s">
        <v>25</v>
      </c>
      <c r="C4" s="200"/>
      <c r="D4" s="6" t="s">
        <v>26</v>
      </c>
      <c r="E4" s="200" t="s">
        <v>25</v>
      </c>
      <c r="F4" s="200"/>
      <c r="G4" s="6" t="s">
        <v>26</v>
      </c>
      <c r="H4" s="200" t="s">
        <v>25</v>
      </c>
      <c r="I4" s="200"/>
      <c r="J4" s="49" t="s">
        <v>26</v>
      </c>
      <c r="K4" s="13"/>
      <c r="L4" s="13"/>
      <c r="M4" s="2"/>
      <c r="N4" s="2"/>
      <c r="O4" s="2"/>
      <c r="P4" s="2"/>
      <c r="Q4" s="2"/>
      <c r="R4" s="2"/>
      <c r="S4" s="13"/>
      <c r="T4" s="13"/>
      <c r="U4" s="13"/>
      <c r="V4" s="13"/>
      <c r="W4" s="13"/>
      <c r="X4" s="13"/>
      <c r="Y4" s="13"/>
      <c r="Z4" s="13"/>
      <c r="AA4" s="13"/>
      <c r="AB4" s="13"/>
      <c r="AC4" s="2"/>
      <c r="AE4" s="11"/>
      <c r="AI4" s="3"/>
      <c r="AJ4" s="12"/>
      <c r="AK4" s="12"/>
    </row>
    <row r="5" spans="1:37" x14ac:dyDescent="0.25">
      <c r="A5" s="41">
        <f>'SPE4 - Contratos'!C25</f>
        <v>43921</v>
      </c>
      <c r="B5" s="21">
        <f>'SPE4 - Contratos'!D25+'SPE4 - Contratos'!K25+'SPE4 - Contratos'!R25+'SPE4 - Contratos'!Y25</f>
        <v>0</v>
      </c>
      <c r="C5" s="16">
        <f t="shared" ref="C5:C17" si="0">B5/$B$2</f>
        <v>0</v>
      </c>
      <c r="D5" s="11"/>
      <c r="E5" s="11">
        <f>'SPE4 - Contratos'!F25+'SPE4 - Contratos'!M25+'SPE4 - Contratos'!T25+'SPE4 - Contratos'!AA25</f>
        <v>0</v>
      </c>
      <c r="F5" s="16">
        <f t="shared" ref="F5:F12" si="1">E5/$B$2</f>
        <v>0</v>
      </c>
      <c r="G5" s="11">
        <f>'SPE4 - Contratos'!G25+'SPE4 - Contratos'!N25+'SPE4 - Contratos'!U25+'SPE4 - Contratos'!AB25</f>
        <v>0</v>
      </c>
      <c r="H5" s="11">
        <f>'SPE4 - Contratos'!H25+'SPE4 - Contratos'!O25+'SPE4 - Contratos'!V25+'SPE4 - Contratos'!AC25</f>
        <v>0</v>
      </c>
      <c r="I5" s="16">
        <f t="shared" ref="I5:I12" si="2">H5/$B$2</f>
        <v>0</v>
      </c>
      <c r="J5" s="65">
        <f>'SPE4 - Contratos'!I25+'SPE4 - Contratos'!P25+'SPE4 - Contratos'!W25+'SPE4 - Contratos'!AD25</f>
        <v>0</v>
      </c>
      <c r="K5" s="11">
        <f>'SPE4 - Contratos'!E25+'SPE4 - Contratos'!L25+'SPE4 - Contratos'!S25+'SPE4 - Contratos'!Z25</f>
        <v>0</v>
      </c>
      <c r="L5" s="11">
        <f t="shared" ref="L5:L11" si="3">K5-J5</f>
        <v>0</v>
      </c>
      <c r="M5" s="2"/>
      <c r="O5" s="2"/>
      <c r="P5" s="2"/>
      <c r="Q5" s="2"/>
      <c r="R5" s="2"/>
      <c r="S5" s="13"/>
      <c r="T5" s="13"/>
      <c r="U5" s="13"/>
      <c r="V5" s="13"/>
      <c r="W5" s="13"/>
      <c r="X5" s="13"/>
      <c r="Y5" s="13"/>
      <c r="Z5" s="13"/>
      <c r="AA5" s="13"/>
      <c r="AB5" s="13"/>
      <c r="AC5" s="2"/>
      <c r="AE5" s="11"/>
      <c r="AI5" s="3"/>
      <c r="AJ5" s="12"/>
      <c r="AK5" s="12"/>
    </row>
    <row r="6" spans="1:37" x14ac:dyDescent="0.25">
      <c r="A6" s="41">
        <f>'SPE4 - Contratos'!C26</f>
        <v>43951</v>
      </c>
      <c r="B6" s="21">
        <f>'SPE4 - Contratos'!D26+'SPE4 - Contratos'!K26+'SPE4 - Contratos'!R26+'SPE4 - Contratos'!Y26</f>
        <v>5198424</v>
      </c>
      <c r="C6" s="16">
        <f t="shared" si="0"/>
        <v>0.1</v>
      </c>
      <c r="D6" s="11"/>
      <c r="E6" s="11">
        <f>'SPE4 - Contratos'!F26+'SPE4 - Contratos'!M26+'SPE4 - Contratos'!T26+'SPE4 - Contratos'!AA26</f>
        <v>5198424</v>
      </c>
      <c r="F6" s="16">
        <f t="shared" si="1"/>
        <v>0.1</v>
      </c>
      <c r="G6" s="11">
        <f>'SPE4 - Contratos'!G26+'SPE4 - Contratos'!N26+'SPE4 - Contratos'!U26+'SPE4 - Contratos'!AB26</f>
        <v>5198424</v>
      </c>
      <c r="H6" s="11">
        <f>'SPE4 - Contratos'!H26+'SPE4 - Contratos'!O26+'SPE4 - Contratos'!V26+'SPE4 - Contratos'!AC26</f>
        <v>5198424</v>
      </c>
      <c r="I6" s="16">
        <f t="shared" si="2"/>
        <v>0.1</v>
      </c>
      <c r="J6" s="65">
        <f>'SPE4 - Contratos'!I26+'SPE4 - Contratos'!P26+'SPE4 - Contratos'!W26+'SPE4 - Contratos'!AD26</f>
        <v>5198424</v>
      </c>
      <c r="K6" s="11">
        <f>'SPE4 - Contratos'!E26+'SPE4 - Contratos'!L26+'SPE4 - Contratos'!S26+'SPE4 - Contratos'!Z26</f>
        <v>5198424</v>
      </c>
      <c r="L6" s="11">
        <f t="shared" si="3"/>
        <v>0</v>
      </c>
      <c r="M6" s="2"/>
      <c r="O6" s="2"/>
      <c r="P6" s="2"/>
      <c r="Q6" s="2"/>
      <c r="R6" s="2"/>
      <c r="S6" s="9"/>
      <c r="T6" s="9"/>
      <c r="U6" s="9"/>
      <c r="V6" s="9"/>
      <c r="W6" s="9"/>
      <c r="X6" s="9"/>
      <c r="Y6" s="9"/>
      <c r="Z6" s="9"/>
      <c r="AA6" s="9"/>
      <c r="AB6" s="9"/>
      <c r="AC6" s="2"/>
      <c r="AE6" s="11"/>
      <c r="AI6" s="3"/>
      <c r="AJ6" s="12"/>
      <c r="AK6" s="12"/>
    </row>
    <row r="7" spans="1:37" x14ac:dyDescent="0.25">
      <c r="A7" s="41">
        <f>'SPE4 - Contratos'!C27</f>
        <v>43982</v>
      </c>
      <c r="B7" s="21">
        <f>'SPE4 - Contratos'!D27+'SPE4 - Contratos'!K27+'SPE4 - Contratos'!R27+'SPE4 - Contratos'!Y27</f>
        <v>11482086</v>
      </c>
      <c r="C7" s="16">
        <f t="shared" si="0"/>
        <v>0.22087628865979381</v>
      </c>
      <c r="D7" s="11"/>
      <c r="E7" s="11">
        <f>'SPE4 - Contratos'!F27+'SPE4 - Contratos'!M27+'SPE4 - Contratos'!T27+'SPE4 - Contratos'!AA27</f>
        <v>12339558</v>
      </c>
      <c r="F7" s="16">
        <f t="shared" si="1"/>
        <v>0.23737113402061855</v>
      </c>
      <c r="G7" s="11">
        <f>'SPE4 - Contratos'!G27+'SPE4 - Contratos'!N27+'SPE4 - Contratos'!U27+'SPE4 - Contratos'!AB27</f>
        <v>7141134</v>
      </c>
      <c r="H7" s="11">
        <f>'SPE4 - Contratos'!H27+'SPE4 - Contratos'!O27+'SPE4 - Contratos'!V27+'SPE4 - Contratos'!AC27</f>
        <v>11482086</v>
      </c>
      <c r="I7" s="16">
        <f t="shared" si="2"/>
        <v>0.22087628865979381</v>
      </c>
      <c r="J7" s="65">
        <f>'SPE4 - Contratos'!I27+'SPE4 - Contratos'!P27+'SPE4 - Contratos'!W27+'SPE4 - Contratos'!AD27</f>
        <v>6283662</v>
      </c>
      <c r="K7" s="11">
        <f>'SPE4 - Contratos'!E27+'SPE4 - Contratos'!L27+'SPE4 - Contratos'!S27+'SPE4 - Contratos'!Z27</f>
        <v>6283662</v>
      </c>
      <c r="L7" s="11">
        <f t="shared" si="3"/>
        <v>0</v>
      </c>
      <c r="M7" s="2"/>
      <c r="O7" s="2"/>
      <c r="P7" s="2"/>
      <c r="Q7" s="2"/>
      <c r="R7" s="2"/>
      <c r="S7" s="9"/>
      <c r="T7" s="9"/>
      <c r="U7" s="9"/>
      <c r="V7" s="9"/>
      <c r="W7" s="9"/>
      <c r="X7" s="9"/>
      <c r="Y7" s="9"/>
      <c r="Z7" s="9"/>
      <c r="AA7" s="9"/>
      <c r="AB7" s="9"/>
      <c r="AC7" s="2"/>
      <c r="AE7" s="11"/>
      <c r="AI7" s="3"/>
      <c r="AJ7" s="12"/>
      <c r="AK7" s="12"/>
    </row>
    <row r="8" spans="1:37" x14ac:dyDescent="0.25">
      <c r="A8" s="41">
        <f>'SPE4 - Contratos'!C28</f>
        <v>44012</v>
      </c>
      <c r="B8" s="21">
        <f>'SPE4 - Contratos'!D28+'SPE4 - Contratos'!K28+'SPE4 - Contratos'!R28+'SPE4 - Contratos'!Y28</f>
        <v>12339558</v>
      </c>
      <c r="C8" s="16">
        <f t="shared" si="0"/>
        <v>0.23737113402061855</v>
      </c>
      <c r="D8" s="11"/>
      <c r="E8" s="11">
        <f>'SPE4 - Contratos'!F28+'SPE4 - Contratos'!M28+'SPE4 - Contratos'!T28+'SPE4 - Contratos'!AA28</f>
        <v>12339558</v>
      </c>
      <c r="F8" s="16">
        <f t="shared" si="1"/>
        <v>0.23737113402061855</v>
      </c>
      <c r="G8" s="11">
        <f>'SPE4 - Contratos'!G28+'SPE4 - Contratos'!N28+'SPE4 - Contratos'!U28+'SPE4 - Contratos'!AB28</f>
        <v>0</v>
      </c>
      <c r="H8" s="11">
        <f>'SPE4 - Contratos'!H28+'SPE4 - Contratos'!O28+'SPE4 - Contratos'!V28+'SPE4 - Contratos'!AC28</f>
        <v>12339558</v>
      </c>
      <c r="I8" s="16">
        <f t="shared" si="2"/>
        <v>0.23737113402061855</v>
      </c>
      <c r="J8" s="65">
        <f>'SPE4 - Contratos'!I28+'SPE4 - Contratos'!P28+'SPE4 - Contratos'!W28+'SPE4 - Contratos'!AD28</f>
        <v>857472</v>
      </c>
      <c r="K8" s="11">
        <f>'SPE4 - Contratos'!E28+'SPE4 - Contratos'!L28+'SPE4 - Contratos'!S28+'SPE4 - Contratos'!Z28</f>
        <v>857472</v>
      </c>
      <c r="L8" s="11">
        <f t="shared" si="3"/>
        <v>0</v>
      </c>
      <c r="M8" s="2"/>
      <c r="O8" s="2"/>
      <c r="P8" s="2"/>
      <c r="Q8" s="2"/>
      <c r="R8" s="2"/>
      <c r="S8" s="9"/>
      <c r="T8" s="9"/>
      <c r="U8" s="9"/>
      <c r="V8" s="9"/>
      <c r="W8" s="9"/>
      <c r="X8" s="9"/>
      <c r="Y8" s="9"/>
      <c r="Z8" s="9"/>
      <c r="AA8" s="9"/>
      <c r="AB8" s="9"/>
      <c r="AC8" s="2"/>
      <c r="AE8" s="11"/>
      <c r="AI8" s="3"/>
      <c r="AJ8" s="12"/>
      <c r="AK8" s="12"/>
    </row>
    <row r="9" spans="1:37" x14ac:dyDescent="0.25">
      <c r="A9" s="41">
        <f>'SPE4 - Contratos'!C29</f>
        <v>44043</v>
      </c>
      <c r="B9" s="21">
        <f>'SPE4 - Contratos'!D29+'SPE4 - Contratos'!K29+'SPE4 - Contratos'!R29+'SPE4 - Contratos'!Y29</f>
        <v>15595272</v>
      </c>
      <c r="C9" s="16">
        <f t="shared" si="0"/>
        <v>0.3</v>
      </c>
      <c r="D9" s="11"/>
      <c r="E9" s="11">
        <f>'SPE4 - Contratos'!F29+'SPE4 - Contratos'!M29+'SPE4 - Contratos'!T29+'SPE4 - Contratos'!AA29</f>
        <v>15595272</v>
      </c>
      <c r="F9" s="16">
        <f t="shared" si="1"/>
        <v>0.3</v>
      </c>
      <c r="G9" s="11">
        <f>'SPE4 - Contratos'!G29+'SPE4 - Contratos'!N29+'SPE4 - Contratos'!U29+'SPE4 - Contratos'!AB29</f>
        <v>3255714</v>
      </c>
      <c r="H9" s="11">
        <f>'SPE4 - Contratos'!H29+'SPE4 - Contratos'!O29+'SPE4 - Contratos'!V29+'SPE4 - Contratos'!AC29</f>
        <v>15595272</v>
      </c>
      <c r="I9" s="16">
        <f t="shared" si="2"/>
        <v>0.3</v>
      </c>
      <c r="J9" s="65">
        <f>'SPE4 - Contratos'!I29+'SPE4 - Contratos'!P29+'SPE4 - Contratos'!W29+'SPE4 - Contratos'!AD29</f>
        <v>3255714</v>
      </c>
      <c r="K9" s="11">
        <f>'SPE4 - Contratos'!E29+'SPE4 - Contratos'!L29+'SPE4 - Contratos'!S29+'SPE4 - Contratos'!Z29</f>
        <v>3255714</v>
      </c>
      <c r="L9" s="11">
        <f t="shared" si="3"/>
        <v>0</v>
      </c>
      <c r="M9" s="2"/>
      <c r="O9" s="2"/>
      <c r="P9" s="2"/>
      <c r="Q9" s="2"/>
      <c r="R9" s="2"/>
      <c r="S9" s="9"/>
      <c r="T9" s="9"/>
      <c r="U9" s="9"/>
      <c r="V9" s="9"/>
      <c r="W9" s="9"/>
      <c r="X9" s="9"/>
      <c r="Y9" s="9"/>
      <c r="Z9" s="9"/>
      <c r="AA9" s="9"/>
      <c r="AB9" s="9"/>
      <c r="AC9" s="2"/>
      <c r="AE9" s="11"/>
      <c r="AI9" s="3"/>
      <c r="AJ9" s="12"/>
      <c r="AK9" s="12"/>
    </row>
    <row r="10" spans="1:37" x14ac:dyDescent="0.25">
      <c r="A10" s="41">
        <f>'SPE4 - Contratos'!C30</f>
        <v>44074</v>
      </c>
      <c r="B10" s="21">
        <f>'SPE4 - Contratos'!D30+'SPE4 - Contratos'!K30+'SPE4 - Contratos'!R30+'SPE4 - Contratos'!Y30</f>
        <v>15681019.199999999</v>
      </c>
      <c r="C10" s="16">
        <f t="shared" si="0"/>
        <v>0.30164948453608248</v>
      </c>
      <c r="D10" s="11"/>
      <c r="E10" s="11">
        <f>'SPE4 - Contratos'!F30+'SPE4 - Contratos'!M30+'SPE4 - Contratos'!T30+'SPE4 - Contratos'!AA30</f>
        <v>16169376.300000001</v>
      </c>
      <c r="F10" s="16">
        <f t="shared" si="1"/>
        <v>0.31104381443298973</v>
      </c>
      <c r="G10" s="11">
        <f>'SPE4 - Contratos'!G30+'SPE4 - Contratos'!N30+'SPE4 - Contratos'!U30+'SPE4 - Contratos'!AB30</f>
        <v>574104.29999999981</v>
      </c>
      <c r="H10" s="11">
        <f>'SPE4 - Contratos'!H30+'SPE4 - Contratos'!O30+'SPE4 - Contratos'!V30+'SPE4 - Contratos'!AC30</f>
        <v>15681019.199999999</v>
      </c>
      <c r="I10" s="16">
        <f t="shared" si="2"/>
        <v>0.30164948453608248</v>
      </c>
      <c r="J10" s="65">
        <f>'SPE4 - Contratos'!I30+'SPE4 - Contratos'!P30+'SPE4 - Contratos'!W30+'SPE4 - Contratos'!AD30</f>
        <v>85747.200000000186</v>
      </c>
      <c r="K10" s="11">
        <f>'SPE4 - Contratos'!E30+'SPE4 - Contratos'!L30+'SPE4 - Contratos'!S30+'SPE4 - Contratos'!Z30</f>
        <v>85747.200000000186</v>
      </c>
      <c r="L10" s="11">
        <f t="shared" si="3"/>
        <v>0</v>
      </c>
      <c r="M10" s="2"/>
      <c r="O10" s="2"/>
      <c r="P10" s="2"/>
      <c r="Q10" s="2"/>
      <c r="R10" s="2"/>
      <c r="S10" s="9"/>
      <c r="T10" s="9"/>
      <c r="U10" s="9"/>
      <c r="V10" s="9"/>
      <c r="W10" s="9"/>
      <c r="X10" s="9"/>
      <c r="Y10" s="9"/>
      <c r="Z10" s="9"/>
      <c r="AA10" s="9"/>
      <c r="AB10" s="9"/>
      <c r="AC10" s="2"/>
      <c r="AE10" s="11"/>
      <c r="AI10" s="3"/>
      <c r="AJ10" s="12"/>
      <c r="AK10" s="12"/>
    </row>
    <row r="11" spans="1:37" x14ac:dyDescent="0.25">
      <c r="A11" s="41">
        <f>'SPE4 - Contratos'!C31</f>
        <v>44104</v>
      </c>
      <c r="B11" s="21">
        <f>'SPE4 - Contratos'!D31+'SPE4 - Contratos'!K31+'SPE4 - Contratos'!R31+'SPE4 - Contratos'!Y31</f>
        <v>21595566.300000001</v>
      </c>
      <c r="C11" s="16">
        <f t="shared" si="0"/>
        <v>0.41542525773195876</v>
      </c>
      <c r="D11" s="11"/>
      <c r="E11" s="11">
        <f>'SPE4 - Contratos'!F31+'SPE4 - Contratos'!M31+'SPE4 - Contratos'!T31+'SPE4 - Contratos'!AA31</f>
        <v>21615297.899999999</v>
      </c>
      <c r="F11" s="16">
        <f t="shared" si="1"/>
        <v>0.41580482661668228</v>
      </c>
      <c r="G11" s="11">
        <f>'SPE4 - Contratos'!G31+'SPE4 - Contratos'!N31+'SPE4 - Contratos'!U31+'SPE4 - Contratos'!AB31</f>
        <v>5445921.5999999996</v>
      </c>
      <c r="H11" s="11">
        <f>'SPE4 - Contratos'!H31+'SPE4 - Contratos'!O31+'SPE4 - Contratos'!V31+'SPE4 - Contratos'!AC31</f>
        <v>21595566.300000001</v>
      </c>
      <c r="I11" s="16">
        <f t="shared" si="2"/>
        <v>0.41542525773195876</v>
      </c>
      <c r="J11" s="65">
        <f>'SPE4 - Contratos'!I31+'SPE4 - Contratos'!P31+'SPE4 - Contratos'!W31+'SPE4 - Contratos'!AD31</f>
        <v>5914547.0999999996</v>
      </c>
      <c r="K11" s="11">
        <f>'SPE4 - Contratos'!E31+'SPE4 - Contratos'!L31+'SPE4 - Contratos'!S31+'SPE4 - Contratos'!Z31</f>
        <v>5914547.0999999996</v>
      </c>
      <c r="L11" s="11">
        <f t="shared" si="3"/>
        <v>0</v>
      </c>
      <c r="M11" s="2"/>
      <c r="O11" s="2"/>
      <c r="P11" s="2"/>
      <c r="Q11" s="2"/>
      <c r="R11" s="2"/>
      <c r="S11" s="9"/>
      <c r="T11" s="9"/>
      <c r="U11" s="9"/>
      <c r="V11" s="9"/>
      <c r="W11" s="9"/>
      <c r="X11" s="9"/>
      <c r="Y11" s="9"/>
      <c r="Z11" s="9"/>
      <c r="AA11" s="9"/>
      <c r="AB11" s="9"/>
      <c r="AC11" s="2"/>
      <c r="AE11" s="11"/>
      <c r="AI11" s="3"/>
      <c r="AJ11" s="12"/>
      <c r="AK11" s="12"/>
    </row>
    <row r="12" spans="1:37" s="147" customFormat="1" x14ac:dyDescent="0.25">
      <c r="A12" s="139">
        <f>'SPE4 - Contratos'!C32</f>
        <v>44135</v>
      </c>
      <c r="B12" s="140">
        <f>'SPE4 - Contratos'!D32+'SPE4 - Contratos'!K32+'SPE4 - Contratos'!R32+'SPE4 - Contratos'!Y32</f>
        <v>37285964.100000001</v>
      </c>
      <c r="C12" s="141">
        <f t="shared" si="0"/>
        <v>0.71725515463917533</v>
      </c>
      <c r="D12" s="152">
        <f>'SPE4 - Contratos'!E32+'SPE4 - Contratos'!L32+'SPE4 - Contratos'!S32+'SPE4 - Contratos'!Z32+$L$18-J12</f>
        <v>14810419.700000001</v>
      </c>
      <c r="E12" s="142">
        <f>'SPE4 - Contratos'!F32+'SPE4 - Contratos'!M32+'SPE4 - Contratos'!T32+'SPE4 - Contratos'!AA32</f>
        <v>24545440.5</v>
      </c>
      <c r="F12" s="141">
        <f t="shared" si="1"/>
        <v>0.47217080599812561</v>
      </c>
      <c r="G12" s="142">
        <f>'SPE4 - Contratos'!G32+'SPE4 - Contratos'!N32+'SPE4 - Contratos'!U32+'SPE4 - Contratos'!AB32</f>
        <v>2930142.5999999996</v>
      </c>
      <c r="H12" s="142">
        <f>'SPE4 - Contratos'!H32+'SPE4 - Contratos'!O32+'SPE4 - Contratos'!V32+'SPE4 - Contratos'!AC32</f>
        <v>22475544.399999999</v>
      </c>
      <c r="I12" s="141">
        <f t="shared" si="2"/>
        <v>0.43235304392254265</v>
      </c>
      <c r="J12" s="143">
        <f>'SPE4 - Contratos'!I32+'SPE4 - Contratos'!P32+'SPE4 - Contratos'!W32+'SPE4 - Contratos'!AD32</f>
        <v>879978.09999999963</v>
      </c>
      <c r="K12" s="144"/>
      <c r="L12" s="144"/>
      <c r="M12" s="145"/>
      <c r="N12" s="145"/>
      <c r="O12" s="145"/>
      <c r="P12" s="145"/>
      <c r="Q12" s="145"/>
      <c r="R12" s="145"/>
      <c r="S12" s="144"/>
      <c r="T12" s="144"/>
      <c r="U12" s="144"/>
      <c r="V12" s="144"/>
      <c r="W12" s="144"/>
      <c r="X12" s="144"/>
      <c r="Y12" s="144"/>
      <c r="Z12" s="144"/>
      <c r="AA12" s="144"/>
      <c r="AB12" s="144"/>
      <c r="AC12" s="145"/>
      <c r="AD12" s="146"/>
      <c r="AE12" s="142"/>
      <c r="AI12" s="148"/>
      <c r="AJ12" s="149"/>
      <c r="AK12" s="149"/>
    </row>
    <row r="13" spans="1:37" x14ac:dyDescent="0.25">
      <c r="A13" s="41">
        <f>'SPE4 - Contratos'!C33</f>
        <v>44165</v>
      </c>
      <c r="B13" s="21">
        <f>'SPE4 - Contratos'!D33+'SPE4 - Contratos'!K33+'SPE4 - Contratos'!R33+'SPE4 - Contratos'!Y33</f>
        <v>45727374</v>
      </c>
      <c r="C13" s="16">
        <f t="shared" si="0"/>
        <v>0.87963917525773194</v>
      </c>
      <c r="D13" s="11">
        <f>'SPE4 - Contratos'!E33+'SPE4 - Contratos'!L33+'SPE4 - Contratos'!S33+'SPE4 - Contratos'!Z33</f>
        <v>8441409.9000000004</v>
      </c>
      <c r="E13" s="11">
        <f>'SPE4 - Contratos'!F33+'SPE4 - Contratos'!M33+'SPE4 - Contratos'!T33+'SPE4 - Contratos'!AA33</f>
        <v>24545440.5</v>
      </c>
      <c r="F13" s="16"/>
      <c r="G13" s="11"/>
      <c r="H13" s="11"/>
      <c r="I13" s="11"/>
      <c r="J13" s="65"/>
      <c r="K13" s="9"/>
      <c r="L13" s="9"/>
      <c r="M13" s="2"/>
      <c r="N13" s="2"/>
      <c r="O13" s="2"/>
      <c r="P13" s="2"/>
      <c r="Q13" s="2"/>
      <c r="R13" s="2"/>
      <c r="S13" s="9"/>
      <c r="T13" s="9"/>
      <c r="U13" s="9"/>
      <c r="V13" s="9"/>
      <c r="W13" s="9"/>
      <c r="X13" s="9"/>
      <c r="Y13" s="9"/>
      <c r="Z13" s="9"/>
      <c r="AA13" s="9"/>
      <c r="AB13" s="9"/>
      <c r="AC13" s="2"/>
      <c r="AE13" s="11"/>
      <c r="AI13" s="3"/>
      <c r="AJ13" s="4"/>
      <c r="AK13" s="12"/>
    </row>
    <row r="14" spans="1:37" x14ac:dyDescent="0.25">
      <c r="A14" s="41">
        <f>'SPE4 - Contratos'!C34</f>
        <v>44196</v>
      </c>
      <c r="B14" s="21">
        <f>'SPE4 - Contratos'!D34+'SPE4 - Contratos'!K34+'SPE4 - Contratos'!R34+'SPE4 - Contratos'!Y34</f>
        <v>50269296</v>
      </c>
      <c r="C14" s="16">
        <f t="shared" si="0"/>
        <v>0.96701030927835052</v>
      </c>
      <c r="D14" s="11">
        <f>'SPE4 - Contratos'!E34+'SPE4 - Contratos'!L34+'SPE4 - Contratos'!S34+'SPE4 - Contratos'!Z34</f>
        <v>4541922</v>
      </c>
      <c r="E14" s="11">
        <f>'SPE4 - Contratos'!F34+'SPE4 - Contratos'!M34+'SPE4 - Contratos'!T34+'SPE4 - Contratos'!AA34</f>
        <v>24545440.5</v>
      </c>
      <c r="F14" s="16"/>
      <c r="G14" s="11"/>
      <c r="H14" s="11"/>
      <c r="I14" s="11"/>
      <c r="J14" s="65"/>
      <c r="K14" s="9"/>
      <c r="L14" s="9"/>
      <c r="M14" s="2"/>
      <c r="N14" s="2"/>
      <c r="O14" s="2"/>
      <c r="P14" s="2"/>
      <c r="Q14" s="2"/>
      <c r="R14" s="2"/>
      <c r="S14" s="9"/>
      <c r="T14" s="9"/>
      <c r="U14" s="9"/>
      <c r="V14" s="9"/>
      <c r="W14" s="9"/>
      <c r="X14" s="9"/>
      <c r="Y14" s="9"/>
      <c r="Z14" s="9"/>
      <c r="AA14" s="9"/>
      <c r="AB14" s="9"/>
      <c r="AC14" s="2"/>
      <c r="AE14" s="11"/>
      <c r="AI14" s="3"/>
      <c r="AJ14" s="4"/>
      <c r="AK14" s="12"/>
    </row>
    <row r="15" spans="1:37" x14ac:dyDescent="0.25">
      <c r="A15" s="41">
        <v>44227</v>
      </c>
      <c r="B15" s="21">
        <f>'SPE4 - Contratos'!D35+'SPE4 - Contratos'!K35+'SPE4 - Contratos'!R35+'SPE4 - Contratos'!Y35</f>
        <v>51126768</v>
      </c>
      <c r="C15" s="16">
        <f t="shared" si="0"/>
        <v>0.98350515463917521</v>
      </c>
      <c r="D15" s="11">
        <f>'SPE4 - Contratos'!E35+'SPE4 - Contratos'!L35+'SPE4 - Contratos'!S35+'SPE4 - Contratos'!Z35</f>
        <v>857472</v>
      </c>
      <c r="E15" s="11">
        <f>'SPE4 - Contratos'!F35+'SPE4 - Contratos'!M35+'SPE4 - Contratos'!T35+'SPE4 - Contratos'!AA35</f>
        <v>24545440.5</v>
      </c>
      <c r="F15" s="16"/>
      <c r="G15" s="11"/>
      <c r="H15" s="11"/>
      <c r="I15" s="11"/>
      <c r="J15" s="65"/>
      <c r="K15" s="9"/>
      <c r="L15" s="9"/>
      <c r="M15" s="2"/>
      <c r="N15" s="2"/>
      <c r="O15" s="2"/>
      <c r="P15" s="2"/>
      <c r="Q15" s="2"/>
      <c r="R15" s="2"/>
      <c r="S15" s="9"/>
      <c r="T15" s="9"/>
      <c r="U15" s="9"/>
      <c r="V15" s="9"/>
      <c r="W15" s="9"/>
      <c r="X15" s="9"/>
      <c r="Y15" s="9"/>
      <c r="Z15" s="9"/>
      <c r="AA15" s="9"/>
      <c r="AB15" s="9"/>
      <c r="AC15" s="2"/>
      <c r="AE15" s="11"/>
      <c r="AI15" s="3"/>
      <c r="AJ15" s="4"/>
      <c r="AK15" s="12"/>
    </row>
    <row r="16" spans="1:37" x14ac:dyDescent="0.25">
      <c r="A16" s="41">
        <v>44255</v>
      </c>
      <c r="B16" s="21">
        <f>'SPE4 - Contratos'!D36+'SPE4 - Contratos'!K36+'SPE4 - Contratos'!R36+'SPE4 - Contratos'!Y36</f>
        <v>51984240</v>
      </c>
      <c r="C16" s="16">
        <f t="shared" si="0"/>
        <v>1</v>
      </c>
      <c r="D16" s="11">
        <f>'SPE4 - Contratos'!E36+'SPE4 - Contratos'!L36+'SPE4 - Contratos'!S36+'SPE4 - Contratos'!Z36</f>
        <v>857472</v>
      </c>
      <c r="E16" s="11">
        <f>'SPE4 - Contratos'!F36+'SPE4 - Contratos'!M36+'SPE4 - Contratos'!T36+'SPE4 - Contratos'!AA36</f>
        <v>24545440.5</v>
      </c>
      <c r="F16" s="16"/>
      <c r="G16" s="11"/>
      <c r="H16" s="11"/>
      <c r="I16" s="11"/>
      <c r="J16" s="65"/>
      <c r="K16" s="9"/>
      <c r="L16" s="9"/>
      <c r="M16" s="2"/>
      <c r="N16" s="2"/>
      <c r="O16" s="2"/>
      <c r="P16" s="2"/>
      <c r="Q16" s="2"/>
      <c r="R16" s="2"/>
      <c r="S16" s="9"/>
      <c r="T16" s="9"/>
      <c r="U16" s="9"/>
      <c r="V16" s="9"/>
      <c r="W16" s="9"/>
      <c r="X16" s="9"/>
      <c r="Y16" s="9"/>
      <c r="Z16" s="9"/>
      <c r="AA16" s="9"/>
      <c r="AB16" s="9"/>
      <c r="AC16" s="2"/>
      <c r="AE16" s="11"/>
      <c r="AI16" s="3"/>
      <c r="AJ16" s="4"/>
      <c r="AK16" s="12"/>
    </row>
    <row r="17" spans="1:37" x14ac:dyDescent="0.25">
      <c r="A17" s="41">
        <v>44286</v>
      </c>
      <c r="B17" s="21">
        <f>'SPE4 - Contratos'!D37+'SPE4 - Contratos'!K37+'SPE4 - Contratos'!R37+'SPE4 - Contratos'!Y37</f>
        <v>51984240</v>
      </c>
      <c r="C17" s="16">
        <f t="shared" si="0"/>
        <v>1</v>
      </c>
      <c r="D17" s="11">
        <f>'SPE4 - Contratos'!E37+'SPE4 - Contratos'!L37+'SPE4 - Contratos'!S37+'SPE4 - Contratos'!Z37</f>
        <v>0</v>
      </c>
      <c r="E17" s="11">
        <f>'SPE4 - Contratos'!F37+'SPE4 - Contratos'!M37+'SPE4 - Contratos'!T37+'SPE4 - Contratos'!AA37</f>
        <v>24545440.5</v>
      </c>
      <c r="F17" s="16"/>
      <c r="G17" s="11"/>
      <c r="H17" s="11"/>
      <c r="I17" s="11"/>
      <c r="J17" s="65"/>
      <c r="K17" s="9"/>
      <c r="L17" s="9"/>
      <c r="M17" s="2"/>
      <c r="N17" s="2"/>
      <c r="O17" s="2"/>
      <c r="P17" s="2"/>
      <c r="Q17" s="2"/>
      <c r="R17" s="2"/>
      <c r="S17" s="9"/>
      <c r="T17" s="9"/>
      <c r="U17" s="9"/>
      <c r="V17" s="9"/>
      <c r="W17" s="9"/>
      <c r="X17" s="9"/>
      <c r="Y17" s="9"/>
      <c r="Z17" s="9"/>
      <c r="AA17" s="9"/>
      <c r="AB17" s="9"/>
      <c r="AC17" s="2"/>
      <c r="AE17" s="11"/>
      <c r="AI17" s="3"/>
      <c r="AJ17" s="4"/>
      <c r="AK17" s="12"/>
    </row>
    <row r="18" spans="1:37" s="181" customFormat="1" x14ac:dyDescent="0.25">
      <c r="A18" s="173"/>
      <c r="B18" s="186"/>
      <c r="C18" s="174"/>
      <c r="D18" s="175">
        <f>SUM(D5:D17)</f>
        <v>29508695.600000001</v>
      </c>
      <c r="E18" s="174"/>
      <c r="F18" s="174"/>
      <c r="G18" s="175">
        <f>SUM(G5:G17)</f>
        <v>24545440.5</v>
      </c>
      <c r="H18" s="176"/>
      <c r="I18" s="176"/>
      <c r="J18" s="185">
        <f>SUM(J5:J17)</f>
        <v>22475544.399999999</v>
      </c>
      <c r="K18" s="175">
        <f>SUM(K5:K17)</f>
        <v>21595566.299999997</v>
      </c>
      <c r="L18" s="175">
        <f>SUM(L5:L17)</f>
        <v>0</v>
      </c>
      <c r="M18" s="178"/>
      <c r="N18" s="178"/>
      <c r="O18" s="178"/>
      <c r="P18" s="178"/>
      <c r="Q18" s="178"/>
      <c r="R18" s="178"/>
      <c r="S18" s="174"/>
      <c r="T18" s="174"/>
      <c r="U18" s="174"/>
      <c r="V18" s="174"/>
      <c r="W18" s="174"/>
      <c r="X18" s="174"/>
      <c r="Y18" s="174"/>
      <c r="Z18" s="174"/>
      <c r="AA18" s="174"/>
      <c r="AB18" s="174"/>
      <c r="AC18" s="178"/>
      <c r="AD18" s="179"/>
      <c r="AE18" s="180"/>
      <c r="AI18" s="182"/>
      <c r="AJ18" s="183"/>
      <c r="AK18" s="184"/>
    </row>
    <row r="19" spans="1:37" x14ac:dyDescent="0.25">
      <c r="A19" s="41"/>
      <c r="B19" s="24"/>
      <c r="C19" s="9"/>
      <c r="D19" s="9"/>
      <c r="E19" s="9"/>
      <c r="F19" s="9"/>
      <c r="G19" s="114">
        <f>G18/B2</f>
        <v>0.47217080599812561</v>
      </c>
      <c r="H19" s="17"/>
      <c r="I19" s="17"/>
      <c r="J19" s="113">
        <f>J18/B2</f>
        <v>0.43235304392254265</v>
      </c>
      <c r="K19" s="9"/>
      <c r="L19" s="9"/>
      <c r="M19" s="2"/>
      <c r="N19" s="2"/>
      <c r="O19" s="2"/>
      <c r="P19" s="2"/>
      <c r="Q19" s="2"/>
      <c r="R19" s="2"/>
      <c r="S19" s="9"/>
      <c r="T19" s="9"/>
      <c r="U19" s="9"/>
      <c r="V19" s="9"/>
      <c r="W19" s="9"/>
      <c r="X19" s="9"/>
      <c r="Y19" s="9"/>
      <c r="Z19" s="9"/>
      <c r="AA19" s="9"/>
      <c r="AB19" s="9"/>
      <c r="AC19" s="2"/>
      <c r="AE19" s="11"/>
      <c r="AI19" s="3"/>
      <c r="AJ19" s="4"/>
      <c r="AK19" s="12"/>
    </row>
    <row r="20" spans="1:37" hidden="1" x14ac:dyDescent="0.25">
      <c r="A20" s="18"/>
      <c r="B20" s="24"/>
      <c r="C20" s="9"/>
      <c r="D20" s="9"/>
      <c r="E20" s="9"/>
      <c r="F20" s="9"/>
      <c r="G20" s="9"/>
      <c r="H20" s="17"/>
      <c r="I20" s="17"/>
      <c r="J20" s="42"/>
      <c r="K20" s="9"/>
      <c r="L20" s="9"/>
      <c r="M20" s="2"/>
      <c r="N20" s="2"/>
      <c r="O20" s="2"/>
      <c r="P20" s="2"/>
      <c r="Q20" s="2"/>
      <c r="R20" s="2"/>
      <c r="S20" s="9"/>
      <c r="T20" s="9"/>
      <c r="U20" s="9"/>
      <c r="V20" s="9"/>
      <c r="W20" s="9"/>
      <c r="X20" s="9"/>
      <c r="Y20" s="9"/>
      <c r="Z20" s="9"/>
      <c r="AA20" s="9"/>
      <c r="AB20" s="9"/>
      <c r="AC20" s="2"/>
      <c r="AE20" s="11"/>
      <c r="AI20" s="3"/>
      <c r="AJ20" s="4"/>
      <c r="AK20" s="12"/>
    </row>
    <row r="21" spans="1:37" hidden="1" x14ac:dyDescent="0.25">
      <c r="A21" s="18"/>
      <c r="B21" s="24"/>
      <c r="C21" s="9"/>
      <c r="D21" s="9"/>
      <c r="E21" s="9"/>
      <c r="F21" s="9"/>
      <c r="G21" s="9"/>
      <c r="H21" s="17"/>
      <c r="I21" s="17"/>
      <c r="J21" s="42"/>
      <c r="K21" s="9"/>
      <c r="L21" s="9"/>
      <c r="M21" s="2"/>
      <c r="N21" s="2"/>
      <c r="O21" s="2"/>
      <c r="P21" s="2"/>
      <c r="Q21" s="2"/>
      <c r="R21" s="2"/>
      <c r="S21" s="9"/>
      <c r="T21" s="9"/>
      <c r="U21" s="9"/>
      <c r="V21" s="9"/>
      <c r="W21" s="9"/>
      <c r="X21" s="9"/>
      <c r="Y21" s="9"/>
      <c r="Z21" s="9"/>
      <c r="AA21" s="9"/>
      <c r="AB21" s="9"/>
      <c r="AC21" s="2"/>
      <c r="AE21" s="11"/>
      <c r="AI21" s="3"/>
      <c r="AJ21" s="4"/>
      <c r="AK21" s="12"/>
    </row>
    <row r="22" spans="1:37" hidden="1" x14ac:dyDescent="0.25"/>
    <row r="23" spans="1:37" hidden="1" x14ac:dyDescent="0.25"/>
    <row r="24" spans="1:37" hidden="1" x14ac:dyDescent="0.25"/>
    <row r="25" spans="1:37" hidden="1" x14ac:dyDescent="0.25"/>
    <row r="26" spans="1:37" hidden="1" x14ac:dyDescent="0.25"/>
    <row r="27" spans="1:37" hidden="1" x14ac:dyDescent="0.25"/>
    <row r="28" spans="1:37" hidden="1" x14ac:dyDescent="0.25"/>
    <row r="29" spans="1:37" hidden="1" x14ac:dyDescent="0.25"/>
    <row r="30" spans="1:37" hidden="1" x14ac:dyDescent="0.25"/>
    <row r="31" spans="1:37" hidden="1" x14ac:dyDescent="0.25"/>
    <row r="32" spans="1:37" hidden="1" x14ac:dyDescent="0.25"/>
    <row r="33" hidden="1" x14ac:dyDescent="0.25"/>
    <row r="34" hidden="1" x14ac:dyDescent="0.25"/>
  </sheetData>
  <sheetProtection algorithmName="SHA-512" hashValue="K2n7liDW8x7LnvvNPfI87qBu7H0/+74YO63Ru/5hcJjTv1+o84ZUrydp97TjpkJuJdMWuAg8VrYFdIDRbFgHSw==" saltValue="U1f/S9W63972+tb6jSzXNQ==" spinCount="100000" sheet="1" objects="1" scenarios="1"/>
  <mergeCells count="9">
    <mergeCell ref="K1:L1"/>
    <mergeCell ref="B4:C4"/>
    <mergeCell ref="E4:F4"/>
    <mergeCell ref="H4:I4"/>
    <mergeCell ref="B1:J1"/>
    <mergeCell ref="B3:D3"/>
    <mergeCell ref="E3:G3"/>
    <mergeCell ref="H3:J3"/>
    <mergeCell ref="B2:J2"/>
  </mergeCells>
  <conditionalFormatting sqref="J19">
    <cfRule type="dataBar" priority="50">
      <dataBar>
        <cfvo type="formula" val="0%"/>
        <cfvo type="formula" val="100%"/>
        <color rgb="FF638EC6"/>
      </dataBar>
      <extLst>
        <ext xmlns:x14="http://schemas.microsoft.com/office/spreadsheetml/2009/9/main" uri="{B025F937-C7B1-47D3-B67F-A62EFF666E3E}">
          <x14:id>{617195F2-7CC1-43A7-B2A0-17BEC49DBCC8}</x14:id>
        </ext>
      </extLst>
    </cfRule>
  </conditionalFormatting>
  <conditionalFormatting sqref="G19">
    <cfRule type="dataBar" priority="49">
      <dataBar>
        <cfvo type="formula" val="0%"/>
        <cfvo type="formula" val="100%"/>
        <color rgb="FF638EC6"/>
      </dataBar>
      <extLst>
        <ext xmlns:x14="http://schemas.microsoft.com/office/spreadsheetml/2009/9/main" uri="{B025F937-C7B1-47D3-B67F-A62EFF666E3E}">
          <x14:id>{6FA6D94F-86BE-4B4C-9D34-C3090C04BA64}</x14:id>
        </ext>
      </extLst>
    </cfRule>
  </conditionalFormatting>
  <conditionalFormatting sqref="C5">
    <cfRule type="dataBar" priority="48">
      <dataBar>
        <cfvo type="formula" val="0%"/>
        <cfvo type="formula" val="100%"/>
        <color rgb="FF638EC6"/>
      </dataBar>
      <extLst>
        <ext xmlns:x14="http://schemas.microsoft.com/office/spreadsheetml/2009/9/main" uri="{B025F937-C7B1-47D3-B67F-A62EFF666E3E}">
          <x14:id>{EAE91EE5-0410-409F-9C64-7B4D9B0EB993}</x14:id>
        </ext>
      </extLst>
    </cfRule>
  </conditionalFormatting>
  <conditionalFormatting sqref="F13">
    <cfRule type="dataBar" priority="30">
      <dataBar>
        <cfvo type="formula" val="0%"/>
        <cfvo type="formula" val="100%"/>
        <color rgb="FF638EC6"/>
      </dataBar>
      <extLst>
        <ext xmlns:x14="http://schemas.microsoft.com/office/spreadsheetml/2009/9/main" uri="{B025F937-C7B1-47D3-B67F-A62EFF666E3E}">
          <x14:id>{C528492A-FD76-4359-BA33-51CD425FF8E9}</x14:id>
        </ext>
      </extLst>
    </cfRule>
  </conditionalFormatting>
  <conditionalFormatting sqref="F14:F17">
    <cfRule type="dataBar" priority="29">
      <dataBar>
        <cfvo type="formula" val="0%"/>
        <cfvo type="formula" val="100%"/>
        <color rgb="FF638EC6"/>
      </dataBar>
      <extLst>
        <ext xmlns:x14="http://schemas.microsoft.com/office/spreadsheetml/2009/9/main" uri="{B025F937-C7B1-47D3-B67F-A62EFF666E3E}">
          <x14:id>{211D5442-0FC4-42B9-B7A1-A71BE2531EC9}</x14:id>
        </ext>
      </extLst>
    </cfRule>
  </conditionalFormatting>
  <conditionalFormatting sqref="C7">
    <cfRule type="dataBar" priority="24">
      <dataBar>
        <cfvo type="formula" val="0%"/>
        <cfvo type="formula" val="100%"/>
        <color rgb="FF638EC6"/>
      </dataBar>
      <extLst>
        <ext xmlns:x14="http://schemas.microsoft.com/office/spreadsheetml/2009/9/main" uri="{B025F937-C7B1-47D3-B67F-A62EFF666E3E}">
          <x14:id>{A6A8EA4B-1639-4C9B-A082-BE7A1228DAF5}</x14:id>
        </ext>
      </extLst>
    </cfRule>
  </conditionalFormatting>
  <conditionalFormatting sqref="C6">
    <cfRule type="dataBar" priority="25">
      <dataBar>
        <cfvo type="formula" val="0%"/>
        <cfvo type="formula" val="100%"/>
        <color rgb="FF638EC6"/>
      </dataBar>
      <extLst>
        <ext xmlns:x14="http://schemas.microsoft.com/office/spreadsheetml/2009/9/main" uri="{B025F937-C7B1-47D3-B67F-A62EFF666E3E}">
          <x14:id>{1561F41D-4019-4994-8DBB-683D3526C089}</x14:id>
        </ext>
      </extLst>
    </cfRule>
  </conditionalFormatting>
  <conditionalFormatting sqref="C8">
    <cfRule type="dataBar" priority="23">
      <dataBar>
        <cfvo type="formula" val="0%"/>
        <cfvo type="formula" val="100%"/>
        <color rgb="FF638EC6"/>
      </dataBar>
      <extLst>
        <ext xmlns:x14="http://schemas.microsoft.com/office/spreadsheetml/2009/9/main" uri="{B025F937-C7B1-47D3-B67F-A62EFF666E3E}">
          <x14:id>{A7F41ABA-5159-48E7-8760-941A1DAFE127}</x14:id>
        </ext>
      </extLst>
    </cfRule>
  </conditionalFormatting>
  <conditionalFormatting sqref="C9">
    <cfRule type="dataBar" priority="22">
      <dataBar>
        <cfvo type="formula" val="0%"/>
        <cfvo type="formula" val="100%"/>
        <color rgb="FF638EC6"/>
      </dataBar>
      <extLst>
        <ext xmlns:x14="http://schemas.microsoft.com/office/spreadsheetml/2009/9/main" uri="{B025F937-C7B1-47D3-B67F-A62EFF666E3E}">
          <x14:id>{265AE424-AB72-4AE7-874A-02A460BF5E4F}</x14:id>
        </ext>
      </extLst>
    </cfRule>
  </conditionalFormatting>
  <conditionalFormatting sqref="C10">
    <cfRule type="dataBar" priority="21">
      <dataBar>
        <cfvo type="formula" val="0%"/>
        <cfvo type="formula" val="100%"/>
        <color rgb="FF638EC6"/>
      </dataBar>
      <extLst>
        <ext xmlns:x14="http://schemas.microsoft.com/office/spreadsheetml/2009/9/main" uri="{B025F937-C7B1-47D3-B67F-A62EFF666E3E}">
          <x14:id>{17837E30-F194-4038-9FFD-10D87BA2DF92}</x14:id>
        </ext>
      </extLst>
    </cfRule>
  </conditionalFormatting>
  <conditionalFormatting sqref="C11">
    <cfRule type="dataBar" priority="20">
      <dataBar>
        <cfvo type="formula" val="0%"/>
        <cfvo type="formula" val="100%"/>
        <color rgb="FF638EC6"/>
      </dataBar>
      <extLst>
        <ext xmlns:x14="http://schemas.microsoft.com/office/spreadsheetml/2009/9/main" uri="{B025F937-C7B1-47D3-B67F-A62EFF666E3E}">
          <x14:id>{8053E937-534B-41F4-8C8C-760F59F2E9AD}</x14:id>
        </ext>
      </extLst>
    </cfRule>
  </conditionalFormatting>
  <conditionalFormatting sqref="C12">
    <cfRule type="dataBar" priority="19">
      <dataBar>
        <cfvo type="formula" val="0%"/>
        <cfvo type="formula" val="100%"/>
        <color rgb="FF638EC6"/>
      </dataBar>
      <extLst>
        <ext xmlns:x14="http://schemas.microsoft.com/office/spreadsheetml/2009/9/main" uri="{B025F937-C7B1-47D3-B67F-A62EFF666E3E}">
          <x14:id>{89E21950-B2FD-46CB-9CB6-26840A87B2DE}</x14:id>
        </ext>
      </extLst>
    </cfRule>
  </conditionalFormatting>
  <conditionalFormatting sqref="C13">
    <cfRule type="dataBar" priority="18">
      <dataBar>
        <cfvo type="formula" val="0%"/>
        <cfvo type="formula" val="100%"/>
        <color rgb="FF638EC6"/>
      </dataBar>
      <extLst>
        <ext xmlns:x14="http://schemas.microsoft.com/office/spreadsheetml/2009/9/main" uri="{B025F937-C7B1-47D3-B67F-A62EFF666E3E}">
          <x14:id>{9EC3C82B-5933-4642-B998-27970B5D7193}</x14:id>
        </ext>
      </extLst>
    </cfRule>
  </conditionalFormatting>
  <conditionalFormatting sqref="C14:C17">
    <cfRule type="dataBar" priority="17">
      <dataBar>
        <cfvo type="formula" val="0%"/>
        <cfvo type="formula" val="100%"/>
        <color rgb="FF638EC6"/>
      </dataBar>
      <extLst>
        <ext xmlns:x14="http://schemas.microsoft.com/office/spreadsheetml/2009/9/main" uri="{B025F937-C7B1-47D3-B67F-A62EFF666E3E}">
          <x14:id>{C7DE3B32-0549-401C-B1F7-4A062F02A75B}</x14:id>
        </ext>
      </extLst>
    </cfRule>
  </conditionalFormatting>
  <conditionalFormatting sqref="F5">
    <cfRule type="dataBar" priority="16">
      <dataBar>
        <cfvo type="formula" val="0%"/>
        <cfvo type="formula" val="100%"/>
        <color rgb="FF638EC6"/>
      </dataBar>
      <extLst>
        <ext xmlns:x14="http://schemas.microsoft.com/office/spreadsheetml/2009/9/main" uri="{B025F937-C7B1-47D3-B67F-A62EFF666E3E}">
          <x14:id>{37357E19-12C7-44E0-9FA0-92007E5082EA}</x14:id>
        </ext>
      </extLst>
    </cfRule>
  </conditionalFormatting>
  <conditionalFormatting sqref="F6">
    <cfRule type="dataBar" priority="15">
      <dataBar>
        <cfvo type="formula" val="0%"/>
        <cfvo type="formula" val="100%"/>
        <color rgb="FF638EC6"/>
      </dataBar>
      <extLst>
        <ext xmlns:x14="http://schemas.microsoft.com/office/spreadsheetml/2009/9/main" uri="{B025F937-C7B1-47D3-B67F-A62EFF666E3E}">
          <x14:id>{97B8EF84-ECCB-4AE7-B9B9-7D9BA8999153}</x14:id>
        </ext>
      </extLst>
    </cfRule>
  </conditionalFormatting>
  <conditionalFormatting sqref="F7">
    <cfRule type="dataBar" priority="14">
      <dataBar>
        <cfvo type="formula" val="0%"/>
        <cfvo type="formula" val="100%"/>
        <color rgb="FF638EC6"/>
      </dataBar>
      <extLst>
        <ext xmlns:x14="http://schemas.microsoft.com/office/spreadsheetml/2009/9/main" uri="{B025F937-C7B1-47D3-B67F-A62EFF666E3E}">
          <x14:id>{4002195E-F498-406F-B9D5-C21CDDF476BF}</x14:id>
        </ext>
      </extLst>
    </cfRule>
  </conditionalFormatting>
  <conditionalFormatting sqref="F8">
    <cfRule type="dataBar" priority="13">
      <dataBar>
        <cfvo type="formula" val="0%"/>
        <cfvo type="formula" val="100%"/>
        <color rgb="FF638EC6"/>
      </dataBar>
      <extLst>
        <ext xmlns:x14="http://schemas.microsoft.com/office/spreadsheetml/2009/9/main" uri="{B025F937-C7B1-47D3-B67F-A62EFF666E3E}">
          <x14:id>{3D667224-E0EA-44A1-B3BE-20950DA9271C}</x14:id>
        </ext>
      </extLst>
    </cfRule>
  </conditionalFormatting>
  <conditionalFormatting sqref="I5">
    <cfRule type="dataBar" priority="12">
      <dataBar>
        <cfvo type="formula" val="0%"/>
        <cfvo type="formula" val="100%"/>
        <color rgb="FF638EC6"/>
      </dataBar>
      <extLst>
        <ext xmlns:x14="http://schemas.microsoft.com/office/spreadsheetml/2009/9/main" uri="{B025F937-C7B1-47D3-B67F-A62EFF666E3E}">
          <x14:id>{3C4E32E2-93FF-4736-867A-593972AEC7B5}</x14:id>
        </ext>
      </extLst>
    </cfRule>
  </conditionalFormatting>
  <conditionalFormatting sqref="I6">
    <cfRule type="dataBar" priority="11">
      <dataBar>
        <cfvo type="formula" val="0%"/>
        <cfvo type="formula" val="100%"/>
        <color rgb="FF638EC6"/>
      </dataBar>
      <extLst>
        <ext xmlns:x14="http://schemas.microsoft.com/office/spreadsheetml/2009/9/main" uri="{B025F937-C7B1-47D3-B67F-A62EFF666E3E}">
          <x14:id>{606EA0B6-FA6E-4BFA-A34B-2E1DCB161921}</x14:id>
        </ext>
      </extLst>
    </cfRule>
  </conditionalFormatting>
  <conditionalFormatting sqref="I7">
    <cfRule type="dataBar" priority="10">
      <dataBar>
        <cfvo type="formula" val="0%"/>
        <cfvo type="formula" val="100%"/>
        <color rgb="FF638EC6"/>
      </dataBar>
      <extLst>
        <ext xmlns:x14="http://schemas.microsoft.com/office/spreadsheetml/2009/9/main" uri="{B025F937-C7B1-47D3-B67F-A62EFF666E3E}">
          <x14:id>{8F3A89A6-D115-4848-9283-31734A99DE72}</x14:id>
        </ext>
      </extLst>
    </cfRule>
  </conditionalFormatting>
  <conditionalFormatting sqref="I8">
    <cfRule type="dataBar" priority="9">
      <dataBar>
        <cfvo type="formula" val="0%"/>
        <cfvo type="formula" val="100%"/>
        <color rgb="FF638EC6"/>
      </dataBar>
      <extLst>
        <ext xmlns:x14="http://schemas.microsoft.com/office/spreadsheetml/2009/9/main" uri="{B025F937-C7B1-47D3-B67F-A62EFF666E3E}">
          <x14:id>{55DF2985-745F-44D8-B655-09C77C1793F7}</x14:id>
        </ext>
      </extLst>
    </cfRule>
  </conditionalFormatting>
  <conditionalFormatting sqref="F9">
    <cfRule type="dataBar" priority="8">
      <dataBar>
        <cfvo type="formula" val="0%"/>
        <cfvo type="formula" val="100%"/>
        <color rgb="FF638EC6"/>
      </dataBar>
      <extLst>
        <ext xmlns:x14="http://schemas.microsoft.com/office/spreadsheetml/2009/9/main" uri="{B025F937-C7B1-47D3-B67F-A62EFF666E3E}">
          <x14:id>{3DE0EC28-AC86-4E85-84DD-CBABFDBB32AC}</x14:id>
        </ext>
      </extLst>
    </cfRule>
  </conditionalFormatting>
  <conditionalFormatting sqref="I9">
    <cfRule type="dataBar" priority="7">
      <dataBar>
        <cfvo type="formula" val="0%"/>
        <cfvo type="formula" val="100%"/>
        <color rgb="FF638EC6"/>
      </dataBar>
      <extLst>
        <ext xmlns:x14="http://schemas.microsoft.com/office/spreadsheetml/2009/9/main" uri="{B025F937-C7B1-47D3-B67F-A62EFF666E3E}">
          <x14:id>{2B2CCD2B-549A-4796-9BED-7B685E2C8FE2}</x14:id>
        </ext>
      </extLst>
    </cfRule>
  </conditionalFormatting>
  <conditionalFormatting sqref="I10">
    <cfRule type="dataBar" priority="5">
      <dataBar>
        <cfvo type="formula" val="0%"/>
        <cfvo type="formula" val="100%"/>
        <color rgb="FF638EC6"/>
      </dataBar>
      <extLst>
        <ext xmlns:x14="http://schemas.microsoft.com/office/spreadsheetml/2009/9/main" uri="{B025F937-C7B1-47D3-B67F-A62EFF666E3E}">
          <x14:id>{B1C593A1-966C-4BD0-98FB-A4D18E27A8FC}</x14:id>
        </ext>
      </extLst>
    </cfRule>
  </conditionalFormatting>
  <conditionalFormatting sqref="F10">
    <cfRule type="dataBar" priority="6">
      <dataBar>
        <cfvo type="formula" val="0%"/>
        <cfvo type="formula" val="100%"/>
        <color rgb="FF638EC6"/>
      </dataBar>
      <extLst>
        <ext xmlns:x14="http://schemas.microsoft.com/office/spreadsheetml/2009/9/main" uri="{B025F937-C7B1-47D3-B67F-A62EFF666E3E}">
          <x14:id>{44E69006-7057-41E3-B963-3E9477F8EF54}</x14:id>
        </ext>
      </extLst>
    </cfRule>
  </conditionalFormatting>
  <conditionalFormatting sqref="F11">
    <cfRule type="dataBar" priority="4">
      <dataBar>
        <cfvo type="formula" val="0%"/>
        <cfvo type="formula" val="100%"/>
        <color rgb="FF638EC6"/>
      </dataBar>
      <extLst>
        <ext xmlns:x14="http://schemas.microsoft.com/office/spreadsheetml/2009/9/main" uri="{B025F937-C7B1-47D3-B67F-A62EFF666E3E}">
          <x14:id>{C2D116A4-F725-44BA-9BA8-4AAF34EDCF70}</x14:id>
        </ext>
      </extLst>
    </cfRule>
  </conditionalFormatting>
  <conditionalFormatting sqref="I11">
    <cfRule type="dataBar" priority="3">
      <dataBar>
        <cfvo type="formula" val="0%"/>
        <cfvo type="formula" val="100%"/>
        <color rgb="FF638EC6"/>
      </dataBar>
      <extLst>
        <ext xmlns:x14="http://schemas.microsoft.com/office/spreadsheetml/2009/9/main" uri="{B025F937-C7B1-47D3-B67F-A62EFF666E3E}">
          <x14:id>{1E541BC3-F91C-4A50-AE6C-C83DFF01068A}</x14:id>
        </ext>
      </extLst>
    </cfRule>
  </conditionalFormatting>
  <conditionalFormatting sqref="F12">
    <cfRule type="dataBar" priority="2">
      <dataBar>
        <cfvo type="formula" val="0%"/>
        <cfvo type="formula" val="100%"/>
        <color rgb="FF638EC6"/>
      </dataBar>
      <extLst>
        <ext xmlns:x14="http://schemas.microsoft.com/office/spreadsheetml/2009/9/main" uri="{B025F937-C7B1-47D3-B67F-A62EFF666E3E}">
          <x14:id>{D2450682-8906-4B54-9BC9-3134B64C6517}</x14:id>
        </ext>
      </extLst>
    </cfRule>
  </conditionalFormatting>
  <conditionalFormatting sqref="I12">
    <cfRule type="dataBar" priority="1">
      <dataBar>
        <cfvo type="formula" val="0%"/>
        <cfvo type="formula" val="100%"/>
        <color rgb="FF638EC6"/>
      </dataBar>
      <extLst>
        <ext xmlns:x14="http://schemas.microsoft.com/office/spreadsheetml/2009/9/main" uri="{B025F937-C7B1-47D3-B67F-A62EFF666E3E}">
          <x14:id>{2273D44C-B7A6-4410-8FA6-90FA71BA4764}</x14:id>
        </ext>
      </extLst>
    </cfRule>
  </conditionalFormatting>
  <pageMargins left="0.511811024" right="0.511811024" top="0.78740157499999996" bottom="0.78740157499999996" header="0.31496062000000002" footer="0.31496062000000002"/>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617195F2-7CC1-43A7-B2A0-17BEC49DBCC8}">
            <x14:dataBar minLength="0" maxLength="100" gradient="0">
              <x14:cfvo type="formula">
                <xm:f>0%</xm:f>
              </x14:cfvo>
              <x14:cfvo type="formula">
                <xm:f>100%</xm:f>
              </x14:cfvo>
              <x14:negativeFillColor rgb="FFFF0000"/>
              <x14:axisColor rgb="FF000000"/>
            </x14:dataBar>
          </x14:cfRule>
          <xm:sqref>J19</xm:sqref>
        </x14:conditionalFormatting>
        <x14:conditionalFormatting xmlns:xm="http://schemas.microsoft.com/office/excel/2006/main">
          <x14:cfRule type="dataBar" id="{6FA6D94F-86BE-4B4C-9D34-C3090C04BA64}">
            <x14:dataBar minLength="0" maxLength="100" gradient="0">
              <x14:cfvo type="formula">
                <xm:f>0%</xm:f>
              </x14:cfvo>
              <x14:cfvo type="formula">
                <xm:f>100%</xm:f>
              </x14:cfvo>
              <x14:negativeFillColor rgb="FFFF0000"/>
              <x14:axisColor rgb="FF000000"/>
            </x14:dataBar>
          </x14:cfRule>
          <xm:sqref>G19</xm:sqref>
        </x14:conditionalFormatting>
        <x14:conditionalFormatting xmlns:xm="http://schemas.microsoft.com/office/excel/2006/main">
          <x14:cfRule type="dataBar" id="{EAE91EE5-0410-409F-9C64-7B4D9B0EB993}">
            <x14:dataBar minLength="0" maxLength="100" gradient="0">
              <x14:cfvo type="formula">
                <xm:f>0%</xm:f>
              </x14:cfvo>
              <x14:cfvo type="formula">
                <xm:f>100%</xm:f>
              </x14:cfvo>
              <x14:negativeFillColor rgb="FFFF0000"/>
              <x14:axisColor rgb="FF000000"/>
            </x14:dataBar>
          </x14:cfRule>
          <xm:sqref>C5</xm:sqref>
        </x14:conditionalFormatting>
        <x14:conditionalFormatting xmlns:xm="http://schemas.microsoft.com/office/excel/2006/main">
          <x14:cfRule type="dataBar" id="{C528492A-FD76-4359-BA33-51CD425FF8E9}">
            <x14:dataBar minLength="0" maxLength="100" gradient="0">
              <x14:cfvo type="formula">
                <xm:f>0%</xm:f>
              </x14:cfvo>
              <x14:cfvo type="formula">
                <xm:f>100%</xm:f>
              </x14:cfvo>
              <x14:negativeFillColor rgb="FFFF0000"/>
              <x14:axisColor rgb="FF000000"/>
            </x14:dataBar>
          </x14:cfRule>
          <xm:sqref>F13</xm:sqref>
        </x14:conditionalFormatting>
        <x14:conditionalFormatting xmlns:xm="http://schemas.microsoft.com/office/excel/2006/main">
          <x14:cfRule type="dataBar" id="{211D5442-0FC4-42B9-B7A1-A71BE2531EC9}">
            <x14:dataBar minLength="0" maxLength="100" gradient="0">
              <x14:cfvo type="formula">
                <xm:f>0%</xm:f>
              </x14:cfvo>
              <x14:cfvo type="formula">
                <xm:f>100%</xm:f>
              </x14:cfvo>
              <x14:negativeFillColor rgb="FFFF0000"/>
              <x14:axisColor rgb="FF000000"/>
            </x14:dataBar>
          </x14:cfRule>
          <xm:sqref>F14:F17</xm:sqref>
        </x14:conditionalFormatting>
        <x14:conditionalFormatting xmlns:xm="http://schemas.microsoft.com/office/excel/2006/main">
          <x14:cfRule type="dataBar" id="{A6A8EA4B-1639-4C9B-A082-BE7A1228DAF5}">
            <x14:dataBar minLength="0" maxLength="100" gradient="0">
              <x14:cfvo type="formula">
                <xm:f>0%</xm:f>
              </x14:cfvo>
              <x14:cfvo type="formula">
                <xm:f>100%</xm:f>
              </x14:cfvo>
              <x14:negativeFillColor rgb="FFFF0000"/>
              <x14:axisColor rgb="FF000000"/>
            </x14:dataBar>
          </x14:cfRule>
          <xm:sqref>C7</xm:sqref>
        </x14:conditionalFormatting>
        <x14:conditionalFormatting xmlns:xm="http://schemas.microsoft.com/office/excel/2006/main">
          <x14:cfRule type="dataBar" id="{1561F41D-4019-4994-8DBB-683D3526C089}">
            <x14:dataBar minLength="0" maxLength="100" gradient="0">
              <x14:cfvo type="formula">
                <xm:f>0%</xm:f>
              </x14:cfvo>
              <x14:cfvo type="formula">
                <xm:f>100%</xm:f>
              </x14:cfvo>
              <x14:negativeFillColor rgb="FFFF0000"/>
              <x14:axisColor rgb="FF000000"/>
            </x14:dataBar>
          </x14:cfRule>
          <xm:sqref>C6</xm:sqref>
        </x14:conditionalFormatting>
        <x14:conditionalFormatting xmlns:xm="http://schemas.microsoft.com/office/excel/2006/main">
          <x14:cfRule type="dataBar" id="{A7F41ABA-5159-48E7-8760-941A1DAFE127}">
            <x14:dataBar minLength="0" maxLength="100" gradient="0">
              <x14:cfvo type="formula">
                <xm:f>0%</xm:f>
              </x14:cfvo>
              <x14:cfvo type="formula">
                <xm:f>100%</xm:f>
              </x14:cfvo>
              <x14:negativeFillColor rgb="FFFF0000"/>
              <x14:axisColor rgb="FF000000"/>
            </x14:dataBar>
          </x14:cfRule>
          <xm:sqref>C8</xm:sqref>
        </x14:conditionalFormatting>
        <x14:conditionalFormatting xmlns:xm="http://schemas.microsoft.com/office/excel/2006/main">
          <x14:cfRule type="dataBar" id="{265AE424-AB72-4AE7-874A-02A460BF5E4F}">
            <x14:dataBar minLength="0" maxLength="100" gradient="0">
              <x14:cfvo type="formula">
                <xm:f>0%</xm:f>
              </x14:cfvo>
              <x14:cfvo type="formula">
                <xm:f>100%</xm:f>
              </x14:cfvo>
              <x14:negativeFillColor rgb="FFFF0000"/>
              <x14:axisColor rgb="FF000000"/>
            </x14:dataBar>
          </x14:cfRule>
          <xm:sqref>C9</xm:sqref>
        </x14:conditionalFormatting>
        <x14:conditionalFormatting xmlns:xm="http://schemas.microsoft.com/office/excel/2006/main">
          <x14:cfRule type="dataBar" id="{17837E30-F194-4038-9FFD-10D87BA2DF92}">
            <x14:dataBar minLength="0" maxLength="100" gradient="0">
              <x14:cfvo type="formula">
                <xm:f>0%</xm:f>
              </x14:cfvo>
              <x14:cfvo type="formula">
                <xm:f>100%</xm:f>
              </x14:cfvo>
              <x14:negativeFillColor rgb="FFFF0000"/>
              <x14:axisColor rgb="FF000000"/>
            </x14:dataBar>
          </x14:cfRule>
          <xm:sqref>C10</xm:sqref>
        </x14:conditionalFormatting>
        <x14:conditionalFormatting xmlns:xm="http://schemas.microsoft.com/office/excel/2006/main">
          <x14:cfRule type="dataBar" id="{8053E937-534B-41F4-8C8C-760F59F2E9AD}">
            <x14:dataBar minLength="0" maxLength="100" gradient="0">
              <x14:cfvo type="formula">
                <xm:f>0%</xm:f>
              </x14:cfvo>
              <x14:cfvo type="formula">
                <xm:f>100%</xm:f>
              </x14:cfvo>
              <x14:negativeFillColor rgb="FFFF0000"/>
              <x14:axisColor rgb="FF000000"/>
            </x14:dataBar>
          </x14:cfRule>
          <xm:sqref>C11</xm:sqref>
        </x14:conditionalFormatting>
        <x14:conditionalFormatting xmlns:xm="http://schemas.microsoft.com/office/excel/2006/main">
          <x14:cfRule type="dataBar" id="{89E21950-B2FD-46CB-9CB6-26840A87B2DE}">
            <x14:dataBar minLength="0" maxLength="100" gradient="0">
              <x14:cfvo type="formula">
                <xm:f>0%</xm:f>
              </x14:cfvo>
              <x14:cfvo type="formula">
                <xm:f>100%</xm:f>
              </x14:cfvo>
              <x14:negativeFillColor rgb="FFFF0000"/>
              <x14:axisColor rgb="FF000000"/>
            </x14:dataBar>
          </x14:cfRule>
          <xm:sqref>C12</xm:sqref>
        </x14:conditionalFormatting>
        <x14:conditionalFormatting xmlns:xm="http://schemas.microsoft.com/office/excel/2006/main">
          <x14:cfRule type="dataBar" id="{9EC3C82B-5933-4642-B998-27970B5D7193}">
            <x14:dataBar minLength="0" maxLength="100" gradient="0">
              <x14:cfvo type="formula">
                <xm:f>0%</xm:f>
              </x14:cfvo>
              <x14:cfvo type="formula">
                <xm:f>100%</xm:f>
              </x14:cfvo>
              <x14:negativeFillColor rgb="FFFF0000"/>
              <x14:axisColor rgb="FF000000"/>
            </x14:dataBar>
          </x14:cfRule>
          <xm:sqref>C13</xm:sqref>
        </x14:conditionalFormatting>
        <x14:conditionalFormatting xmlns:xm="http://schemas.microsoft.com/office/excel/2006/main">
          <x14:cfRule type="dataBar" id="{C7DE3B32-0549-401C-B1F7-4A062F02A75B}">
            <x14:dataBar minLength="0" maxLength="100" gradient="0">
              <x14:cfvo type="formula">
                <xm:f>0%</xm:f>
              </x14:cfvo>
              <x14:cfvo type="formula">
                <xm:f>100%</xm:f>
              </x14:cfvo>
              <x14:negativeFillColor rgb="FFFF0000"/>
              <x14:axisColor rgb="FF000000"/>
            </x14:dataBar>
          </x14:cfRule>
          <xm:sqref>C14:C17</xm:sqref>
        </x14:conditionalFormatting>
        <x14:conditionalFormatting xmlns:xm="http://schemas.microsoft.com/office/excel/2006/main">
          <x14:cfRule type="dataBar" id="{37357E19-12C7-44E0-9FA0-92007E5082EA}">
            <x14:dataBar minLength="0" maxLength="100" gradient="0">
              <x14:cfvo type="formula">
                <xm:f>0%</xm:f>
              </x14:cfvo>
              <x14:cfvo type="formula">
                <xm:f>100%</xm:f>
              </x14:cfvo>
              <x14:negativeFillColor rgb="FFFF0000"/>
              <x14:axisColor rgb="FF000000"/>
            </x14:dataBar>
          </x14:cfRule>
          <xm:sqref>F5</xm:sqref>
        </x14:conditionalFormatting>
        <x14:conditionalFormatting xmlns:xm="http://schemas.microsoft.com/office/excel/2006/main">
          <x14:cfRule type="dataBar" id="{97B8EF84-ECCB-4AE7-B9B9-7D9BA8999153}">
            <x14:dataBar minLength="0" maxLength="100" gradient="0">
              <x14:cfvo type="formula">
                <xm:f>0%</xm:f>
              </x14:cfvo>
              <x14:cfvo type="formula">
                <xm:f>100%</xm:f>
              </x14:cfvo>
              <x14:negativeFillColor rgb="FFFF0000"/>
              <x14:axisColor rgb="FF000000"/>
            </x14:dataBar>
          </x14:cfRule>
          <xm:sqref>F6</xm:sqref>
        </x14:conditionalFormatting>
        <x14:conditionalFormatting xmlns:xm="http://schemas.microsoft.com/office/excel/2006/main">
          <x14:cfRule type="dataBar" id="{4002195E-F498-406F-B9D5-C21CDDF476BF}">
            <x14:dataBar minLength="0" maxLength="100" gradient="0">
              <x14:cfvo type="formula">
                <xm:f>0%</xm:f>
              </x14:cfvo>
              <x14:cfvo type="formula">
                <xm:f>100%</xm:f>
              </x14:cfvo>
              <x14:negativeFillColor rgb="FFFF0000"/>
              <x14:axisColor rgb="FF000000"/>
            </x14:dataBar>
          </x14:cfRule>
          <xm:sqref>F7</xm:sqref>
        </x14:conditionalFormatting>
        <x14:conditionalFormatting xmlns:xm="http://schemas.microsoft.com/office/excel/2006/main">
          <x14:cfRule type="dataBar" id="{3D667224-E0EA-44A1-B3BE-20950DA9271C}">
            <x14:dataBar minLength="0" maxLength="100" gradient="0">
              <x14:cfvo type="formula">
                <xm:f>0%</xm:f>
              </x14:cfvo>
              <x14:cfvo type="formula">
                <xm:f>100%</xm:f>
              </x14:cfvo>
              <x14:negativeFillColor rgb="FFFF0000"/>
              <x14:axisColor rgb="FF000000"/>
            </x14:dataBar>
          </x14:cfRule>
          <xm:sqref>F8</xm:sqref>
        </x14:conditionalFormatting>
        <x14:conditionalFormatting xmlns:xm="http://schemas.microsoft.com/office/excel/2006/main">
          <x14:cfRule type="dataBar" id="{3C4E32E2-93FF-4736-867A-593972AEC7B5}">
            <x14:dataBar minLength="0" maxLength="100" gradient="0">
              <x14:cfvo type="formula">
                <xm:f>0%</xm:f>
              </x14:cfvo>
              <x14:cfvo type="formula">
                <xm:f>100%</xm:f>
              </x14:cfvo>
              <x14:negativeFillColor rgb="FFFF0000"/>
              <x14:axisColor rgb="FF000000"/>
            </x14:dataBar>
          </x14:cfRule>
          <xm:sqref>I5</xm:sqref>
        </x14:conditionalFormatting>
        <x14:conditionalFormatting xmlns:xm="http://schemas.microsoft.com/office/excel/2006/main">
          <x14:cfRule type="dataBar" id="{606EA0B6-FA6E-4BFA-A34B-2E1DCB161921}">
            <x14:dataBar minLength="0" maxLength="100" gradient="0">
              <x14:cfvo type="formula">
                <xm:f>0%</xm:f>
              </x14:cfvo>
              <x14:cfvo type="formula">
                <xm:f>100%</xm:f>
              </x14:cfvo>
              <x14:negativeFillColor rgb="FFFF0000"/>
              <x14:axisColor rgb="FF000000"/>
            </x14:dataBar>
          </x14:cfRule>
          <xm:sqref>I6</xm:sqref>
        </x14:conditionalFormatting>
        <x14:conditionalFormatting xmlns:xm="http://schemas.microsoft.com/office/excel/2006/main">
          <x14:cfRule type="dataBar" id="{8F3A89A6-D115-4848-9283-31734A99DE72}">
            <x14:dataBar minLength="0" maxLength="100" gradient="0">
              <x14:cfvo type="formula">
                <xm:f>0%</xm:f>
              </x14:cfvo>
              <x14:cfvo type="formula">
                <xm:f>100%</xm:f>
              </x14:cfvo>
              <x14:negativeFillColor rgb="FFFF0000"/>
              <x14:axisColor rgb="FF000000"/>
            </x14:dataBar>
          </x14:cfRule>
          <xm:sqref>I7</xm:sqref>
        </x14:conditionalFormatting>
        <x14:conditionalFormatting xmlns:xm="http://schemas.microsoft.com/office/excel/2006/main">
          <x14:cfRule type="dataBar" id="{55DF2985-745F-44D8-B655-09C77C1793F7}">
            <x14:dataBar minLength="0" maxLength="100" gradient="0">
              <x14:cfvo type="formula">
                <xm:f>0%</xm:f>
              </x14:cfvo>
              <x14:cfvo type="formula">
                <xm:f>100%</xm:f>
              </x14:cfvo>
              <x14:negativeFillColor rgb="FFFF0000"/>
              <x14:axisColor rgb="FF000000"/>
            </x14:dataBar>
          </x14:cfRule>
          <xm:sqref>I8</xm:sqref>
        </x14:conditionalFormatting>
        <x14:conditionalFormatting xmlns:xm="http://schemas.microsoft.com/office/excel/2006/main">
          <x14:cfRule type="dataBar" id="{3DE0EC28-AC86-4E85-84DD-CBABFDBB32AC}">
            <x14:dataBar minLength="0" maxLength="100" gradient="0">
              <x14:cfvo type="formula">
                <xm:f>0%</xm:f>
              </x14:cfvo>
              <x14:cfvo type="formula">
                <xm:f>100%</xm:f>
              </x14:cfvo>
              <x14:negativeFillColor rgb="FFFF0000"/>
              <x14:axisColor rgb="FF000000"/>
            </x14:dataBar>
          </x14:cfRule>
          <xm:sqref>F9</xm:sqref>
        </x14:conditionalFormatting>
        <x14:conditionalFormatting xmlns:xm="http://schemas.microsoft.com/office/excel/2006/main">
          <x14:cfRule type="dataBar" id="{2B2CCD2B-549A-4796-9BED-7B685E2C8FE2}">
            <x14:dataBar minLength="0" maxLength="100" gradient="0">
              <x14:cfvo type="formula">
                <xm:f>0%</xm:f>
              </x14:cfvo>
              <x14:cfvo type="formula">
                <xm:f>100%</xm:f>
              </x14:cfvo>
              <x14:negativeFillColor rgb="FFFF0000"/>
              <x14:axisColor rgb="FF000000"/>
            </x14:dataBar>
          </x14:cfRule>
          <xm:sqref>I9</xm:sqref>
        </x14:conditionalFormatting>
        <x14:conditionalFormatting xmlns:xm="http://schemas.microsoft.com/office/excel/2006/main">
          <x14:cfRule type="dataBar" id="{B1C593A1-966C-4BD0-98FB-A4D18E27A8FC}">
            <x14:dataBar minLength="0" maxLength="100" gradient="0">
              <x14:cfvo type="formula">
                <xm:f>0%</xm:f>
              </x14:cfvo>
              <x14:cfvo type="formula">
                <xm:f>100%</xm:f>
              </x14:cfvo>
              <x14:negativeFillColor rgb="FFFF0000"/>
              <x14:axisColor rgb="FF000000"/>
            </x14:dataBar>
          </x14:cfRule>
          <xm:sqref>I10</xm:sqref>
        </x14:conditionalFormatting>
        <x14:conditionalFormatting xmlns:xm="http://schemas.microsoft.com/office/excel/2006/main">
          <x14:cfRule type="dataBar" id="{44E69006-7057-41E3-B963-3E9477F8EF54}">
            <x14:dataBar minLength="0" maxLength="100" gradient="0">
              <x14:cfvo type="formula">
                <xm:f>0%</xm:f>
              </x14:cfvo>
              <x14:cfvo type="formula">
                <xm:f>100%</xm:f>
              </x14:cfvo>
              <x14:negativeFillColor rgb="FFFF0000"/>
              <x14:axisColor rgb="FF000000"/>
            </x14:dataBar>
          </x14:cfRule>
          <xm:sqref>F10</xm:sqref>
        </x14:conditionalFormatting>
        <x14:conditionalFormatting xmlns:xm="http://schemas.microsoft.com/office/excel/2006/main">
          <x14:cfRule type="dataBar" id="{C2D116A4-F725-44BA-9BA8-4AAF34EDCF70}">
            <x14:dataBar minLength="0" maxLength="100" gradient="0">
              <x14:cfvo type="formula">
                <xm:f>0%</xm:f>
              </x14:cfvo>
              <x14:cfvo type="formula">
                <xm:f>100%</xm:f>
              </x14:cfvo>
              <x14:negativeFillColor rgb="FFFF0000"/>
              <x14:axisColor rgb="FF000000"/>
            </x14:dataBar>
          </x14:cfRule>
          <xm:sqref>F11</xm:sqref>
        </x14:conditionalFormatting>
        <x14:conditionalFormatting xmlns:xm="http://schemas.microsoft.com/office/excel/2006/main">
          <x14:cfRule type="dataBar" id="{1E541BC3-F91C-4A50-AE6C-C83DFF01068A}">
            <x14:dataBar minLength="0" maxLength="100" gradient="0">
              <x14:cfvo type="formula">
                <xm:f>0%</xm:f>
              </x14:cfvo>
              <x14:cfvo type="formula">
                <xm:f>100%</xm:f>
              </x14:cfvo>
              <x14:negativeFillColor rgb="FFFF0000"/>
              <x14:axisColor rgb="FF000000"/>
            </x14:dataBar>
          </x14:cfRule>
          <xm:sqref>I11</xm:sqref>
        </x14:conditionalFormatting>
        <x14:conditionalFormatting xmlns:xm="http://schemas.microsoft.com/office/excel/2006/main">
          <x14:cfRule type="dataBar" id="{D2450682-8906-4B54-9BC9-3134B64C6517}">
            <x14:dataBar minLength="0" maxLength="100" gradient="0">
              <x14:cfvo type="formula">
                <xm:f>0%</xm:f>
              </x14:cfvo>
              <x14:cfvo type="formula">
                <xm:f>100%</xm:f>
              </x14:cfvo>
              <x14:negativeFillColor rgb="FFFF0000"/>
              <x14:axisColor rgb="FF000000"/>
            </x14:dataBar>
          </x14:cfRule>
          <xm:sqref>F12</xm:sqref>
        </x14:conditionalFormatting>
        <x14:conditionalFormatting xmlns:xm="http://schemas.microsoft.com/office/excel/2006/main">
          <x14:cfRule type="dataBar" id="{2273D44C-B7A6-4410-8FA6-90FA71BA4764}">
            <x14:dataBar minLength="0" maxLength="100" gradient="0">
              <x14:cfvo type="formula">
                <xm:f>0%</xm:f>
              </x14:cfvo>
              <x14:cfvo type="formula">
                <xm:f>100%</xm:f>
              </x14:cfvo>
              <x14:negativeFillColor rgb="FFFF0000"/>
              <x14:axisColor rgb="FF000000"/>
            </x14:dataBar>
          </x14:cfRule>
          <xm:sqref>I12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8BCB1-FF8D-4FF8-A8CC-9CE2629431A4}">
  <sheetPr>
    <tabColor theme="5" tint="0.59999389629810485"/>
  </sheetPr>
  <dimension ref="A1:AL21"/>
  <sheetViews>
    <sheetView zoomScale="70" zoomScaleNormal="70" workbookViewId="0">
      <selection activeCell="L18" sqref="L18"/>
    </sheetView>
  </sheetViews>
  <sheetFormatPr defaultColWidth="0" defaultRowHeight="14.45" customHeight="1" zeroHeight="1" x14ac:dyDescent="0.25"/>
  <cols>
    <col min="1" max="1" width="8.140625" style="40" bestFit="1" customWidth="1"/>
    <col min="2" max="2" width="14.42578125" style="7" hidden="1" customWidth="1"/>
    <col min="3" max="3" width="14.42578125" style="7" customWidth="1"/>
    <col min="4" max="4" width="15.5703125" style="7" bestFit="1" customWidth="1"/>
    <col min="5" max="5" width="14.42578125" style="7" hidden="1" customWidth="1"/>
    <col min="6" max="7" width="14.42578125" style="7" customWidth="1"/>
    <col min="8" max="8" width="14.42578125" style="7" hidden="1" customWidth="1"/>
    <col min="9" max="9" width="14.42578125" style="7" customWidth="1"/>
    <col min="10" max="10" width="14.42578125" style="40" customWidth="1"/>
    <col min="11" max="12" width="14.42578125" style="7" customWidth="1"/>
    <col min="13" max="13" width="11.28515625" style="7" hidden="1" customWidth="1"/>
    <col min="14" max="14" width="14.42578125" style="7" hidden="1" customWidth="1"/>
    <col min="15" max="15" width="12.7109375" style="7" hidden="1" customWidth="1"/>
    <col min="16" max="16" width="14.42578125" style="7" hidden="1" customWidth="1"/>
    <col min="17" max="17" width="12.28515625" style="7" hidden="1" customWidth="1"/>
    <col min="18" max="18" width="14.42578125" style="7" hidden="1" customWidth="1"/>
    <col min="19" max="19" width="12.28515625" style="7" hidden="1" customWidth="1"/>
    <col min="20" max="20" width="14.42578125" style="7" hidden="1" customWidth="1"/>
    <col min="21" max="21" width="12.7109375" style="7" hidden="1" customWidth="1"/>
    <col min="22" max="22" width="14.42578125" style="7" hidden="1" customWidth="1"/>
    <col min="23" max="23" width="12.28515625" style="7" hidden="1" customWidth="1"/>
    <col min="24" max="24" width="14.42578125" style="7" hidden="1" customWidth="1"/>
    <col min="25" max="25" width="12.28515625" style="7" hidden="1" customWidth="1"/>
    <col min="26" max="29" width="19.28515625" style="7" hidden="1" customWidth="1"/>
    <col min="30" max="30" width="10.7109375" style="7" hidden="1" customWidth="1"/>
    <col min="31" max="31" width="10" style="10" hidden="1" customWidth="1"/>
    <col min="32" max="32" width="10" style="7" hidden="1" customWidth="1"/>
    <col min="33" max="33" width="8.85546875" style="7" hidden="1" customWidth="1"/>
    <col min="34" max="34" width="10.7109375" style="7" hidden="1" customWidth="1"/>
    <col min="35" max="35" width="8.85546875" style="7" hidden="1" customWidth="1"/>
    <col min="36" max="36" width="11.7109375" style="7" hidden="1" customWidth="1"/>
    <col min="37" max="38" width="12.7109375" style="7" hidden="1" customWidth="1"/>
    <col min="39" max="16384" width="8.85546875" style="7" hidden="1"/>
  </cols>
  <sheetData>
    <row r="1" spans="1:38" ht="27" customHeight="1" x14ac:dyDescent="0.25">
      <c r="A1" s="67"/>
      <c r="B1" s="196" t="s">
        <v>101</v>
      </c>
      <c r="C1" s="195"/>
      <c r="D1" s="195"/>
      <c r="E1" s="195"/>
      <c r="F1" s="195"/>
      <c r="G1" s="195"/>
      <c r="H1" s="195"/>
      <c r="I1" s="195"/>
      <c r="J1" s="202"/>
      <c r="K1" s="213" t="s">
        <v>109</v>
      </c>
      <c r="L1" s="214"/>
      <c r="M1" s="13"/>
      <c r="N1" s="2"/>
      <c r="O1" s="2"/>
      <c r="P1" s="2"/>
      <c r="Q1" s="2"/>
      <c r="R1" s="2"/>
      <c r="S1" s="2"/>
      <c r="T1" s="13"/>
      <c r="U1" s="13"/>
      <c r="V1" s="13"/>
      <c r="W1" s="13"/>
      <c r="X1" s="13"/>
      <c r="Y1" s="13"/>
      <c r="Z1" s="13"/>
      <c r="AA1" s="13"/>
      <c r="AB1" s="13"/>
      <c r="AC1" s="13"/>
      <c r="AD1" s="2"/>
      <c r="AF1" s="11"/>
      <c r="AJ1" s="3"/>
      <c r="AK1" s="12"/>
      <c r="AL1" s="12"/>
    </row>
    <row r="2" spans="1:38" ht="15" x14ac:dyDescent="0.25">
      <c r="A2" s="67"/>
      <c r="B2" s="216">
        <f>'SPE5 - Contratos'!D2+'SPE5 - Contratos'!K2+'SPE5 - Contratos'!R2+'SPE5 - Contratos'!Y2+'SPE5 - Contratos'!AE2+'SPE5 - Contratos'!AK2+'SPE5 - Contratos'!AQ2</f>
        <v>19393985.759999968</v>
      </c>
      <c r="C2" s="217"/>
      <c r="D2" s="217"/>
      <c r="E2" s="217"/>
      <c r="F2" s="217"/>
      <c r="G2" s="217"/>
      <c r="H2" s="217"/>
      <c r="I2" s="217"/>
      <c r="J2" s="218"/>
      <c r="K2" s="138" t="s">
        <v>106</v>
      </c>
      <c r="L2" s="138" t="s">
        <v>107</v>
      </c>
      <c r="M2" s="13"/>
      <c r="N2" s="2"/>
      <c r="O2" s="2"/>
      <c r="P2" s="2"/>
      <c r="Q2" s="2"/>
      <c r="R2" s="2"/>
      <c r="S2" s="2"/>
      <c r="T2" s="13"/>
      <c r="U2" s="13"/>
      <c r="V2" s="13"/>
      <c r="W2" s="13"/>
      <c r="X2" s="13"/>
      <c r="Y2" s="13"/>
      <c r="Z2" s="13"/>
      <c r="AA2" s="13"/>
      <c r="AB2" s="13"/>
      <c r="AC2" s="13"/>
      <c r="AD2" s="2"/>
      <c r="AF2" s="11"/>
      <c r="AJ2" s="3"/>
      <c r="AK2" s="12"/>
      <c r="AL2" s="12"/>
    </row>
    <row r="3" spans="1:38" ht="15" x14ac:dyDescent="0.25">
      <c r="B3" s="201" t="s">
        <v>17</v>
      </c>
      <c r="C3" s="200"/>
      <c r="D3" s="200"/>
      <c r="E3" s="200" t="s">
        <v>23</v>
      </c>
      <c r="F3" s="200"/>
      <c r="G3" s="200"/>
      <c r="H3" s="200" t="s">
        <v>18</v>
      </c>
      <c r="I3" s="200"/>
      <c r="J3" s="215"/>
      <c r="K3" s="13"/>
      <c r="L3" s="13"/>
      <c r="M3" s="13"/>
      <c r="N3" s="2"/>
      <c r="O3" s="2"/>
      <c r="P3" s="2"/>
      <c r="Q3" s="2"/>
      <c r="R3" s="2"/>
      <c r="S3" s="2"/>
      <c r="T3" s="13"/>
      <c r="U3" s="13"/>
      <c r="V3" s="13"/>
      <c r="W3" s="13"/>
      <c r="X3" s="13"/>
      <c r="Y3" s="13"/>
      <c r="Z3" s="13"/>
      <c r="AA3" s="13"/>
      <c r="AB3" s="13"/>
      <c r="AC3" s="13"/>
      <c r="AD3" s="2"/>
      <c r="AF3" s="11"/>
      <c r="AJ3" s="3"/>
      <c r="AK3" s="12"/>
      <c r="AL3" s="12"/>
    </row>
    <row r="4" spans="1:38" ht="15" x14ac:dyDescent="0.25">
      <c r="B4" s="201" t="s">
        <v>25</v>
      </c>
      <c r="C4" s="200"/>
      <c r="D4" s="6" t="s">
        <v>26</v>
      </c>
      <c r="E4" s="200" t="s">
        <v>25</v>
      </c>
      <c r="F4" s="200"/>
      <c r="G4" s="6" t="s">
        <v>26</v>
      </c>
      <c r="H4" s="200" t="s">
        <v>25</v>
      </c>
      <c r="I4" s="200"/>
      <c r="J4" s="49" t="s">
        <v>26</v>
      </c>
      <c r="K4" s="13"/>
      <c r="L4" s="13"/>
      <c r="M4" s="13"/>
      <c r="N4" s="2"/>
      <c r="O4" s="2"/>
      <c r="P4" s="2"/>
      <c r="Q4" s="2"/>
      <c r="R4" s="2"/>
      <c r="S4" s="2"/>
      <c r="T4" s="13"/>
      <c r="U4" s="13"/>
      <c r="V4" s="13"/>
      <c r="W4" s="13"/>
      <c r="X4" s="13"/>
      <c r="Y4" s="13"/>
      <c r="Z4" s="13"/>
      <c r="AA4" s="13"/>
      <c r="AB4" s="13"/>
      <c r="AC4" s="13"/>
      <c r="AD4" s="2"/>
      <c r="AF4" s="11"/>
      <c r="AJ4" s="3"/>
      <c r="AK4" s="12"/>
      <c r="AL4" s="12"/>
    </row>
    <row r="5" spans="1:38" ht="15" x14ac:dyDescent="0.25">
      <c r="A5" s="41">
        <f>'SPE5 - Contratos'!C25</f>
        <v>43921</v>
      </c>
      <c r="B5" s="11">
        <f>'SPE5 - Contratos'!D25+'SPE5 - Contratos'!K25+'SPE5 - Contratos'!R25+'SPE5 - Contratos'!Y25+'SPE5 - Contratos'!AE25+'SPE5 - Contratos'!AK25+'SPE5 - Contratos'!AQ25</f>
        <v>412201.11952199991</v>
      </c>
      <c r="C5" s="16">
        <f>B5/$B$2</f>
        <v>2.1254069412186709E-2</v>
      </c>
      <c r="D5" s="11"/>
      <c r="E5" s="11">
        <f>'SPE5 - Contratos'!F25+'SPE5 - Contratos'!M25+'SPE5 - Contratos'!T25+'SPE5 - Contratos'!AA25+'SPE5 - Contratos'!AG25+'SPE5 - Contratos'!AM25+'SPE5 - Contratos'!AS25</f>
        <v>538470.77</v>
      </c>
      <c r="F5" s="16">
        <f t="shared" ref="F5:F12" si="0">E5/$B$2</f>
        <v>2.7764832699351271E-2</v>
      </c>
      <c r="G5" s="11">
        <f>'SPE5 - Contratos'!G25+'SPE5 - Contratos'!N25+'SPE5 - Contratos'!U25+'SPE5 - Contratos'!AB25+'SPE5 - Contratos'!AH25+'SPE5 - Contratos'!AN25+'SPE5 - Contratos'!AT25</f>
        <v>538470.77</v>
      </c>
      <c r="H5" s="11">
        <f>'SPE5 - Contratos'!H25+'SPE5 - Contratos'!O25+'SPE5 - Contratos'!V25+'SPE5 - Contratos'!AC25+'SPE5 - Contratos'!AI25+'SPE5 - Contratos'!AO25+'SPE5 - Contratos'!AU25</f>
        <v>538470.77</v>
      </c>
      <c r="I5" s="16">
        <f t="shared" ref="I5:I12" si="1">H5/$B$2</f>
        <v>2.7764832699351271E-2</v>
      </c>
      <c r="J5" s="65">
        <f>'SPE5 - Contratos'!I25+'SPE5 - Contratos'!P25+'SPE5 - Contratos'!W25+'SPE5 - Contratos'!AD25+'SPE5 - Contratos'!AJ25+'SPE5 - Contratos'!AP25+'SPE5 - Contratos'!AV25</f>
        <v>538470.77</v>
      </c>
      <c r="K5" s="11">
        <f>'SPE5 - Contratos'!E25+'SPE5 - Contratos'!L25+'SPE5 - Contratos'!S25+'SPE5 - Contratos'!Z25+'SPE5 - Contratos'!AF25+'SPE5 - Contratos'!AL25+'SPE5 - Contratos'!AR25</f>
        <v>412201.11952199991</v>
      </c>
      <c r="L5" s="11">
        <f t="shared" ref="L5:L11" si="2">K5-J5</f>
        <v>-126269.65047800011</v>
      </c>
      <c r="M5" s="13"/>
      <c r="N5" s="2"/>
      <c r="O5" s="2"/>
      <c r="P5" s="2"/>
      <c r="Q5" s="2"/>
      <c r="R5" s="2"/>
      <c r="S5" s="2"/>
      <c r="T5" s="13"/>
      <c r="U5" s="13"/>
      <c r="V5" s="13"/>
      <c r="W5" s="13"/>
      <c r="X5" s="13"/>
      <c r="Y5" s="13"/>
      <c r="Z5" s="13"/>
      <c r="AA5" s="13"/>
      <c r="AB5" s="13"/>
      <c r="AC5" s="13"/>
      <c r="AD5" s="2"/>
      <c r="AF5" s="11"/>
      <c r="AJ5" s="3"/>
      <c r="AK5" s="12"/>
      <c r="AL5" s="12"/>
    </row>
    <row r="6" spans="1:38" ht="15" x14ac:dyDescent="0.25">
      <c r="A6" s="41">
        <f>'SPE5 - Contratos'!C26</f>
        <v>43951</v>
      </c>
      <c r="B6" s="11">
        <f>'SPE5 - Contratos'!D26+'SPE5 - Contratos'!K26+'SPE5 - Contratos'!R26+'SPE5 - Contratos'!Y26+'SPE5 - Contratos'!AE26+'SPE5 - Contratos'!AK26+'SPE5 - Contratos'!AQ26</f>
        <v>1606099.3195220002</v>
      </c>
      <c r="C6" s="16">
        <f t="shared" ref="C6:C14" si="3">B6/$B$2</f>
        <v>8.2814298174569909E-2</v>
      </c>
      <c r="D6" s="11"/>
      <c r="E6" s="11">
        <f>'SPE5 - Contratos'!F26+'SPE5 - Contratos'!M26+'SPE5 - Contratos'!T26+'SPE5 - Contratos'!AA26+'SPE5 - Contratos'!AG26+'SPE5 - Contratos'!AM26+'SPE5 - Contratos'!AS26</f>
        <v>1732368.9700000002</v>
      </c>
      <c r="F6" s="16">
        <f t="shared" si="0"/>
        <v>8.9325061461734467E-2</v>
      </c>
      <c r="G6" s="11">
        <f>'SPE5 - Contratos'!G26+'SPE5 - Contratos'!N26+'SPE5 - Contratos'!U26+'SPE5 - Contratos'!AB26+'SPE5 - Contratos'!AH26+'SPE5 - Contratos'!AN26+'SPE5 - Contratos'!AT26</f>
        <v>1193898.2000000002</v>
      </c>
      <c r="H6" s="11">
        <f>'SPE5 - Contratos'!H26+'SPE5 - Contratos'!O26+'SPE5 - Contratos'!V26+'SPE5 - Contratos'!AC26+'SPE5 - Contratos'!AI26+'SPE5 - Contratos'!AO26+'SPE5 - Contratos'!AU26</f>
        <v>1732368.9700000002</v>
      </c>
      <c r="I6" s="16">
        <f t="shared" si="1"/>
        <v>8.9325061461734467E-2</v>
      </c>
      <c r="J6" s="65">
        <f>'SPE5 - Contratos'!I26+'SPE5 - Contratos'!P26+'SPE5 - Contratos'!W26+'SPE5 - Contratos'!AD26+'SPE5 - Contratos'!AJ26+'SPE5 - Contratos'!AP26+'SPE5 - Contratos'!AV26</f>
        <v>1193898.2000000002</v>
      </c>
      <c r="K6" s="11">
        <f>'SPE5 - Contratos'!E26+'SPE5 - Contratos'!L26+'SPE5 - Contratos'!S26+'SPE5 - Contratos'!Z26+'SPE5 - Contratos'!AF26+'SPE5 - Contratos'!AL26+'SPE5 - Contratos'!AR26</f>
        <v>1193898.2000000002</v>
      </c>
      <c r="L6" s="11">
        <f t="shared" si="2"/>
        <v>0</v>
      </c>
      <c r="M6" s="9"/>
      <c r="N6" s="2"/>
      <c r="O6" s="2"/>
      <c r="P6" s="2"/>
      <c r="Q6" s="2"/>
      <c r="R6" s="2"/>
      <c r="S6" s="2"/>
      <c r="T6" s="9"/>
      <c r="U6" s="9"/>
      <c r="V6" s="9"/>
      <c r="W6" s="9"/>
      <c r="X6" s="9"/>
      <c r="Y6" s="9"/>
      <c r="Z6" s="9"/>
      <c r="AA6" s="9"/>
      <c r="AB6" s="9"/>
      <c r="AC6" s="9"/>
      <c r="AD6" s="2"/>
      <c r="AF6" s="11"/>
      <c r="AJ6" s="3"/>
      <c r="AK6" s="12"/>
      <c r="AL6" s="12"/>
    </row>
    <row r="7" spans="1:38" ht="15" x14ac:dyDescent="0.25">
      <c r="A7" s="41">
        <f>'SPE5 - Contratos'!C27</f>
        <v>43982</v>
      </c>
      <c r="B7" s="11">
        <f>'SPE5 - Contratos'!D27+'SPE5 - Contratos'!K27+'SPE5 - Contratos'!R27+'SPE5 - Contratos'!Y27+'SPE5 - Contratos'!AE27+'SPE5 - Contratos'!AK27+'SPE5 - Contratos'!AQ27</f>
        <v>3318576.2720219996</v>
      </c>
      <c r="C7" s="16">
        <f t="shared" si="3"/>
        <v>0.17111367993610432</v>
      </c>
      <c r="D7" s="11"/>
      <c r="E7" s="11">
        <f>'SPE5 - Contratos'!F27+'SPE5 - Contratos'!M27+'SPE5 - Contratos'!T27+'SPE5 - Contratos'!AA27+'SPE5 - Contratos'!AG27+'SPE5 - Contratos'!AM27+'SPE5 - Contratos'!AS27</f>
        <v>3855158.7199999997</v>
      </c>
      <c r="F7" s="16">
        <f t="shared" si="0"/>
        <v>0.19878114626397489</v>
      </c>
      <c r="G7" s="11">
        <f>'SPE5 - Contratos'!G27+'SPE5 - Contratos'!N27+'SPE5 - Contratos'!U27+'SPE5 - Contratos'!AB27+'SPE5 - Contratos'!AH27+'SPE5 - Contratos'!AN27+'SPE5 - Contratos'!AT27</f>
        <v>2122789.7499999995</v>
      </c>
      <c r="H7" s="11">
        <f>'SPE5 - Contratos'!H27+'SPE5 - Contratos'!O27+'SPE5 - Contratos'!V27+'SPE5 - Contratos'!AC27+'SPE5 - Contratos'!AI27+'SPE5 - Contratos'!AO27+'SPE5 - Contratos'!AU27</f>
        <v>3318557.12</v>
      </c>
      <c r="I7" s="16">
        <f t="shared" si="1"/>
        <v>0.1711126924123309</v>
      </c>
      <c r="J7" s="65">
        <f>'SPE5 - Contratos'!I27+'SPE5 - Contratos'!P27+'SPE5 - Contratos'!W27+'SPE5 - Contratos'!AD27+'SPE5 - Contratos'!AJ27+'SPE5 - Contratos'!AP27+'SPE5 - Contratos'!AV27</f>
        <v>1586188.15</v>
      </c>
      <c r="K7" s="11">
        <f>'SPE5 - Contratos'!E27+'SPE5 - Contratos'!L27+'SPE5 - Contratos'!S27+'SPE5 - Contratos'!Z27+'SPE5 - Contratos'!AF27+'SPE5 - Contratos'!AL27+'SPE5 - Contratos'!AR27</f>
        <v>1712476.9524999997</v>
      </c>
      <c r="L7" s="11">
        <f t="shared" si="2"/>
        <v>126288.80249999976</v>
      </c>
      <c r="M7" s="9"/>
      <c r="N7" s="2"/>
      <c r="O7" s="2"/>
      <c r="P7" s="2"/>
      <c r="Q7" s="2"/>
      <c r="R7" s="2"/>
      <c r="S7" s="2"/>
      <c r="T7" s="9"/>
      <c r="U7" s="9"/>
      <c r="V7" s="9"/>
      <c r="W7" s="9"/>
      <c r="X7" s="9"/>
      <c r="Y7" s="9"/>
      <c r="Z7" s="9"/>
      <c r="AA7" s="9"/>
      <c r="AB7" s="9"/>
      <c r="AC7" s="9"/>
      <c r="AD7" s="2"/>
      <c r="AF7" s="11"/>
      <c r="AJ7" s="3"/>
      <c r="AK7" s="12"/>
      <c r="AL7" s="12"/>
    </row>
    <row r="8" spans="1:38" ht="15" x14ac:dyDescent="0.25">
      <c r="A8" s="41">
        <f>'SPE5 - Contratos'!C28</f>
        <v>44012</v>
      </c>
      <c r="B8" s="11">
        <f>'SPE5 - Contratos'!D28+'SPE5 - Contratos'!K28+'SPE5 - Contratos'!R28+'SPE5 - Contratos'!Y28+'SPE5 - Contratos'!AE28+'SPE5 - Contratos'!AK28+'SPE5 - Contratos'!AQ28</f>
        <v>3932736.1377119995</v>
      </c>
      <c r="C8" s="16">
        <f t="shared" si="3"/>
        <v>0.20278122230156809</v>
      </c>
      <c r="D8" s="11"/>
      <c r="E8" s="11">
        <f>'SPE5 - Contratos'!F28+'SPE5 - Contratos'!M28+'SPE5 - Contratos'!T28+'SPE5 - Contratos'!AA28+'SPE5 - Contratos'!AG28+'SPE5 - Contratos'!AM28+'SPE5 - Contratos'!AS28</f>
        <v>3963973.05</v>
      </c>
      <c r="F8" s="16">
        <f t="shared" si="0"/>
        <v>0.20439187174075796</v>
      </c>
      <c r="G8" s="11">
        <f>'SPE5 - Contratos'!G28+'SPE5 - Contratos'!N28+'SPE5 - Contratos'!U28+'SPE5 - Contratos'!AB28+'SPE5 - Contratos'!AH28+'SPE5 - Contratos'!AN28+'SPE5 - Contratos'!AT28</f>
        <v>108814.32999999996</v>
      </c>
      <c r="H8" s="11">
        <f>'SPE5 - Contratos'!H28+'SPE5 - Contratos'!O28+'SPE5 - Contratos'!V28+'SPE5 - Contratos'!AC28+'SPE5 - Contratos'!AI28+'SPE5 - Contratos'!AO28+'SPE5 - Contratos'!AU28</f>
        <v>3932716.9899999998</v>
      </c>
      <c r="I8" s="16">
        <f t="shared" si="1"/>
        <v>0.20278023500002851</v>
      </c>
      <c r="J8" s="65">
        <f>'SPE5 - Contratos'!I28+'SPE5 - Contratos'!P28+'SPE5 - Contratos'!W28+'SPE5 - Contratos'!AD28+'SPE5 - Contratos'!AJ28+'SPE5 - Contratos'!AP28+'SPE5 - Contratos'!AV28</f>
        <v>614159.86999999976</v>
      </c>
      <c r="K8" s="11">
        <f>'SPE5 - Contratos'!E28+'SPE5 - Contratos'!L28+'SPE5 - Contratos'!S28+'SPE5 - Contratos'!Z28+'SPE5 - Contratos'!AF28+'SPE5 - Contratos'!AL28+'SPE5 - Contratos'!AR28</f>
        <v>614159.86568999977</v>
      </c>
      <c r="L8" s="11">
        <f t="shared" si="2"/>
        <v>-4.3099999893456697E-3</v>
      </c>
      <c r="M8" s="9"/>
      <c r="N8" s="2"/>
      <c r="O8" s="2"/>
      <c r="P8" s="2"/>
      <c r="Q8" s="2"/>
      <c r="R8" s="2"/>
      <c r="S8" s="2"/>
      <c r="T8" s="9"/>
      <c r="U8" s="9"/>
      <c r="V8" s="9"/>
      <c r="W8" s="9"/>
      <c r="X8" s="9"/>
      <c r="Y8" s="9"/>
      <c r="Z8" s="9"/>
      <c r="AA8" s="9"/>
      <c r="AB8" s="9"/>
      <c r="AC8" s="9"/>
      <c r="AD8" s="2"/>
      <c r="AF8" s="11"/>
      <c r="AJ8" s="3"/>
      <c r="AK8" s="12"/>
      <c r="AL8" s="12"/>
    </row>
    <row r="9" spans="1:38" ht="15" x14ac:dyDescent="0.25">
      <c r="A9" s="41">
        <f>'SPE5 - Contratos'!C29</f>
        <v>44043</v>
      </c>
      <c r="B9" s="11">
        <f>'SPE5 - Contratos'!D29+'SPE5 - Contratos'!K29+'SPE5 - Contratos'!R29+'SPE5 - Contratos'!Y29+'SPE5 - Contratos'!AE29+'SPE5 - Contratos'!AK29+'SPE5 - Contratos'!AQ29</f>
        <v>4490598.8427099995</v>
      </c>
      <c r="C9" s="16">
        <f t="shared" si="3"/>
        <v>0.23154594925875654</v>
      </c>
      <c r="D9" s="11"/>
      <c r="E9" s="11">
        <f>'SPE5 - Contratos'!F29+'SPE5 - Contratos'!M29+'SPE5 - Contratos'!T29+'SPE5 - Contratos'!AA29+'SPE5 - Contratos'!AG29+'SPE5 - Contratos'!AM29+'SPE5 - Contratos'!AS29</f>
        <v>4452754.6499999994</v>
      </c>
      <c r="F9" s="16">
        <f t="shared" si="0"/>
        <v>0.22959461273730494</v>
      </c>
      <c r="G9" s="11">
        <f>'SPE5 - Contratos'!G29+'SPE5 - Contratos'!N29+'SPE5 - Contratos'!U29+'SPE5 - Contratos'!AB29+'SPE5 - Contratos'!AH29+'SPE5 - Contratos'!AN29+'SPE5 - Contratos'!AT29</f>
        <v>488781.59999999992</v>
      </c>
      <c r="H9" s="11">
        <f>'SPE5 - Contratos'!H29+'SPE5 - Contratos'!O29+'SPE5 - Contratos'!V29+'SPE5 - Contratos'!AC29+'SPE5 - Contratos'!AI29+'SPE5 - Contratos'!AO29+'SPE5 - Contratos'!AU29</f>
        <v>4454611.42</v>
      </c>
      <c r="I9" s="16">
        <f t="shared" si="1"/>
        <v>0.22969035221154083</v>
      </c>
      <c r="J9" s="65">
        <f>'SPE5 - Contratos'!I29+'SPE5 - Contratos'!P29+'SPE5 - Contratos'!W29+'SPE5 - Contratos'!AD29+'SPE5 - Contratos'!AJ29+'SPE5 - Contratos'!AP29+'SPE5 - Contratos'!AV29</f>
        <v>521894.43</v>
      </c>
      <c r="K9" s="11">
        <f>'SPE5 - Contratos'!E29+'SPE5 - Contratos'!L29+'SPE5 - Contratos'!S29+'SPE5 - Contratos'!Z29+'SPE5 - Contratos'!AF29+'SPE5 - Contratos'!AL29+'SPE5 - Contratos'!AR29</f>
        <v>557862.70499799994</v>
      </c>
      <c r="L9" s="11">
        <f t="shared" si="2"/>
        <v>35968.27499799995</v>
      </c>
      <c r="M9" s="9"/>
      <c r="N9" s="2"/>
      <c r="O9" s="2"/>
      <c r="P9" s="2"/>
      <c r="Q9" s="2"/>
      <c r="R9" s="2"/>
      <c r="S9" s="2"/>
      <c r="T9" s="9"/>
      <c r="U9" s="9"/>
      <c r="V9" s="9"/>
      <c r="W9" s="9"/>
      <c r="X9" s="9"/>
      <c r="Y9" s="9"/>
      <c r="Z9" s="9"/>
      <c r="AA9" s="9"/>
      <c r="AB9" s="9"/>
      <c r="AC9" s="9"/>
      <c r="AD9" s="2"/>
      <c r="AF9" s="11"/>
      <c r="AJ9" s="3"/>
      <c r="AK9" s="12"/>
      <c r="AL9" s="12"/>
    </row>
    <row r="10" spans="1:38" ht="15" x14ac:dyDescent="0.25">
      <c r="A10" s="41">
        <f>'SPE5 - Contratos'!C30</f>
        <v>44074</v>
      </c>
      <c r="B10" s="11">
        <f>'SPE5 - Contratos'!D30+'SPE5 - Contratos'!K30+'SPE5 - Contratos'!R30+'SPE5 - Contratos'!Y30+'SPE5 - Contratos'!AE30+'SPE5 - Contratos'!AK30+'SPE5 - Contratos'!AQ30</f>
        <v>5054973.5627100002</v>
      </c>
      <c r="C10" s="16">
        <f t="shared" si="3"/>
        <v>0.26064645118673163</v>
      </c>
      <c r="D10" s="11"/>
      <c r="E10" s="11">
        <f>'SPE5 - Contratos'!F30+'SPE5 - Contratos'!M30+'SPE5 - Contratos'!T30+'SPE5 - Contratos'!AA30+'SPE5 - Contratos'!AG30+'SPE5 - Contratos'!AM30+'SPE5 - Contratos'!AS30</f>
        <v>5500523.3899999997</v>
      </c>
      <c r="F10" s="16">
        <f t="shared" si="0"/>
        <v>0.28362005923221884</v>
      </c>
      <c r="G10" s="11">
        <f>'SPE5 - Contratos'!G30+'SPE5 - Contratos'!N30+'SPE5 - Contratos'!U30+'SPE5 - Contratos'!AB30+'SPE5 - Contratos'!AH30+'SPE5 - Contratos'!AN30+'SPE5 - Contratos'!AT30</f>
        <v>1047768.7400000002</v>
      </c>
      <c r="H10" s="11">
        <f>'SPE5 - Contratos'!H30+'SPE5 - Contratos'!O30+'SPE5 - Contratos'!V30+'SPE5 - Contratos'!AC30+'SPE5 - Contratos'!AI30+'SPE5 - Contratos'!AO30+'SPE5 - Contratos'!AU30</f>
        <v>5018986.1999999993</v>
      </c>
      <c r="I10" s="16">
        <f t="shared" si="1"/>
        <v>0.25879085723325845</v>
      </c>
      <c r="J10" s="65">
        <f>'SPE5 - Contratos'!I30+'SPE5 - Contratos'!P30+'SPE5 - Contratos'!W30+'SPE5 - Contratos'!AD30+'SPE5 - Contratos'!AJ30+'SPE5 - Contratos'!AP30+'SPE5 - Contratos'!AV30</f>
        <v>564374.78</v>
      </c>
      <c r="K10" s="11">
        <f>'SPE5 - Contratos'!E30+'SPE5 - Contratos'!L30+'SPE5 - Contratos'!S30+'SPE5 - Contratos'!Z30+'SPE5 - Contratos'!AF30+'SPE5 - Contratos'!AL30+'SPE5 - Contratos'!AR30</f>
        <v>564374.72000000009</v>
      </c>
      <c r="L10" s="11">
        <f t="shared" si="2"/>
        <v>-5.9999999939464033E-2</v>
      </c>
      <c r="M10" s="9"/>
      <c r="N10" s="2"/>
      <c r="O10" s="2"/>
      <c r="P10" s="2"/>
      <c r="Q10" s="2"/>
      <c r="R10" s="2"/>
      <c r="S10" s="2"/>
      <c r="T10" s="9"/>
      <c r="U10" s="9"/>
      <c r="V10" s="9"/>
      <c r="W10" s="9"/>
      <c r="X10" s="9"/>
      <c r="Y10" s="9"/>
      <c r="Z10" s="9"/>
      <c r="AA10" s="9"/>
      <c r="AB10" s="9"/>
      <c r="AC10" s="9"/>
      <c r="AD10" s="2"/>
      <c r="AF10" s="11"/>
      <c r="AJ10" s="3"/>
      <c r="AK10" s="12"/>
      <c r="AL10" s="12"/>
    </row>
    <row r="11" spans="1:38" ht="15" x14ac:dyDescent="0.25">
      <c r="A11" s="41">
        <f>'SPE5 - Contratos'!C31</f>
        <v>44104</v>
      </c>
      <c r="B11" s="11">
        <f>'SPE5 - Contratos'!D31+'SPE5 - Contratos'!K31+'SPE5 - Contratos'!R31+'SPE5 - Contratos'!Y31+'SPE5 - Contratos'!AE31+'SPE5 - Contratos'!AK31+'SPE5 - Contratos'!AQ31</f>
        <v>7640073.5627100002</v>
      </c>
      <c r="C11" s="16">
        <f t="shared" si="3"/>
        <v>0.39394035126434024</v>
      </c>
      <c r="D11" s="11"/>
      <c r="E11" s="11">
        <f>'SPE5 - Contratos'!F31+'SPE5 - Contratos'!M31+'SPE5 - Contratos'!T31+'SPE5 - Contratos'!AA31+'SPE5 - Contratos'!AG31+'SPE5 - Contratos'!AM31+'SPE5 - Contratos'!AS31</f>
        <v>8848827.7300000004</v>
      </c>
      <c r="F11" s="16">
        <f t="shared" si="0"/>
        <v>0.45626658900877809</v>
      </c>
      <c r="G11" s="11">
        <f>'SPE5 - Contratos'!G31+'SPE5 - Contratos'!N31+'SPE5 - Contratos'!U31+'SPE5 - Contratos'!AB31+'SPE5 - Contratos'!AH31+'SPE5 - Contratos'!AN31+'SPE5 - Contratos'!AT31</f>
        <v>3348304.3399999994</v>
      </c>
      <c r="H11" s="11">
        <f>'SPE5 - Contratos'!H31+'SPE5 - Contratos'!O31+'SPE5 - Contratos'!V31+'SPE5 - Contratos'!AC31+'SPE5 - Contratos'!AI31+'SPE5 - Contratos'!AO31+'SPE5 - Contratos'!AU31</f>
        <v>7610194.5800000001</v>
      </c>
      <c r="I11" s="16">
        <f t="shared" si="1"/>
        <v>0.39239971990162031</v>
      </c>
      <c r="J11" s="65">
        <f>'SPE5 - Contratos'!I31+'SPE5 - Contratos'!P31+'SPE5 - Contratos'!W31+'SPE5 - Contratos'!AD31+'SPE5 - Contratos'!AJ31+'SPE5 - Contratos'!AP31+'SPE5 - Contratos'!AV31</f>
        <v>2591208.38</v>
      </c>
      <c r="K11" s="11">
        <f>'SPE5 - Contratos'!E31+'SPE5 - Contratos'!L31+'SPE5 - Contratos'!S31+'SPE5 - Contratos'!Z31+'SPE5 - Contratos'!AF31+'SPE5 - Contratos'!AL31+'SPE5 - Contratos'!AR31</f>
        <v>2585100</v>
      </c>
      <c r="L11" s="11">
        <f t="shared" si="2"/>
        <v>-6108.3799999998882</v>
      </c>
      <c r="M11" s="9"/>
      <c r="N11" s="2"/>
      <c r="O11" s="2"/>
      <c r="P11" s="2"/>
      <c r="Q11" s="2"/>
      <c r="R11" s="2"/>
      <c r="S11" s="2"/>
      <c r="T11" s="9"/>
      <c r="U11" s="9"/>
      <c r="V11" s="9"/>
      <c r="W11" s="9"/>
      <c r="X11" s="9"/>
      <c r="Y11" s="9"/>
      <c r="Z11" s="9"/>
      <c r="AA11" s="9"/>
      <c r="AB11" s="9"/>
      <c r="AC11" s="9"/>
      <c r="AD11" s="2"/>
      <c r="AF11" s="11"/>
      <c r="AJ11" s="3"/>
      <c r="AK11" s="12"/>
      <c r="AL11" s="12"/>
    </row>
    <row r="12" spans="1:38" s="147" customFormat="1" ht="15" x14ac:dyDescent="0.25">
      <c r="A12" s="139">
        <f>'SPE5 - Contratos'!C32</f>
        <v>44135</v>
      </c>
      <c r="B12" s="142">
        <f>'SPE5 - Contratos'!D32+'SPE5 - Contratos'!K32+'SPE5 - Contratos'!R32+'SPE5 - Contratos'!Y32+'SPE5 - Contratos'!AE32+'SPE5 - Contratos'!AK32+'SPE5 - Contratos'!AQ32</f>
        <v>13267683.453749994</v>
      </c>
      <c r="C12" s="141">
        <f t="shared" si="3"/>
        <v>0.68411329254013109</v>
      </c>
      <c r="D12" s="152">
        <f>'SPE5 - Contratos'!E32+'SPE5 - Contratos'!L32+'SPE5 - Contratos'!S32+'SPE5 - Contratos'!Z32+'SPE5 - Contratos'!AF32+'SPE5 - Contratos'!AL32+'SPE5 - Contratos'!AR32+$L$18-J12</f>
        <v>4291946.9537499966</v>
      </c>
      <c r="E12" s="142">
        <f>'SPE5 - Contratos'!F32+'SPE5 - Contratos'!M32+'SPE5 - Contratos'!T32+'SPE5 - Contratos'!AA32+'SPE5 - Contratos'!AG32+'SPE5 - Contratos'!AM32+'SPE5 - Contratos'!AS32</f>
        <v>8973879.7300000004</v>
      </c>
      <c r="F12" s="141">
        <f t="shared" si="0"/>
        <v>0.46271456734327393</v>
      </c>
      <c r="G12" s="142">
        <f>'SPE5 - Contratos'!G32+'SPE5 - Contratos'!N32+'SPE5 - Contratos'!U32+'SPE5 - Contratos'!AB32+'SPE5 - Contratos'!AH32+'SPE5 - Contratos'!AN32+'SPE5 - Contratos'!AT32</f>
        <v>125052</v>
      </c>
      <c r="H12" s="142">
        <f>'SPE5 - Contratos'!H32+'SPE5 - Contratos'!O32+'SPE5 - Contratos'!V32+'SPE5 - Contratos'!AC32+'SPE5 - Contratos'!AI32+'SPE5 - Contratos'!AO32+'SPE5 - Contratos'!AU32</f>
        <v>8975736.5</v>
      </c>
      <c r="I12" s="141">
        <f t="shared" si="1"/>
        <v>0.46281030681750973</v>
      </c>
      <c r="J12" s="143">
        <f>'SPE5 - Contratos'!I32+'SPE5 - Contratos'!P32+'SPE5 - Contratos'!W32+'SPE5 - Contratos'!AD32+'SPE5 - Contratos'!AJ32+'SPE5 - Contratos'!AP32+'SPE5 - Contratos'!AV32</f>
        <v>1365541.92</v>
      </c>
      <c r="K12" s="144"/>
      <c r="L12" s="144"/>
      <c r="M12" s="144"/>
      <c r="N12" s="145"/>
      <c r="O12" s="145"/>
      <c r="P12" s="145"/>
      <c r="Q12" s="145"/>
      <c r="R12" s="145"/>
      <c r="S12" s="145"/>
      <c r="T12" s="144"/>
      <c r="U12" s="144"/>
      <c r="V12" s="144"/>
      <c r="W12" s="144"/>
      <c r="X12" s="144"/>
      <c r="Y12" s="144"/>
      <c r="Z12" s="144"/>
      <c r="AA12" s="144"/>
      <c r="AB12" s="144"/>
      <c r="AC12" s="144"/>
      <c r="AD12" s="145"/>
      <c r="AE12" s="146"/>
      <c r="AF12" s="142"/>
      <c r="AJ12" s="148"/>
      <c r="AK12" s="149"/>
      <c r="AL12" s="149"/>
    </row>
    <row r="13" spans="1:38" ht="15" x14ac:dyDescent="0.25">
      <c r="A13" s="41">
        <f>'SPE5 - Contratos'!C33</f>
        <v>44165</v>
      </c>
      <c r="B13" s="11">
        <f>'SPE5 - Contratos'!D33+'SPE5 - Contratos'!K33+'SPE5 - Contratos'!R33+'SPE5 - Contratos'!Y33+'SPE5 - Contratos'!AE33+'SPE5 - Contratos'!AK33+'SPE5 - Contratos'!AQ33</f>
        <v>15730148.798749985</v>
      </c>
      <c r="C13" s="16">
        <f t="shared" si="3"/>
        <v>0.81108385833681318</v>
      </c>
      <c r="D13" s="11">
        <f>'SPE5 - Contratos'!E33+'SPE5 - Contratos'!L33+'SPE5 - Contratos'!S33+'SPE5 - Contratos'!Z33+'SPE5 - Contratos'!AF33+'SPE5 - Contratos'!AL33+'SPE5 - Contratos'!AR33</f>
        <v>2462465.3449999904</v>
      </c>
      <c r="E13" s="11">
        <f>'SPE5 - Contratos'!F33+'SPE5 - Contratos'!M33+'SPE5 - Contratos'!T33+'SPE5 - Contratos'!AA33+'SPE5 - Contratos'!AG33+'SPE5 - Contratos'!AM33+'SPE5 - Contratos'!AS33</f>
        <v>8973879.7300000004</v>
      </c>
      <c r="F13" s="16"/>
      <c r="G13" s="11"/>
      <c r="H13" s="11">
        <f>'SPE5 - Contratos'!H33+'SPE5 - Contratos'!O33+'SPE5 - Contratos'!V33+'SPE5 - Contratos'!AC33+'SPE5 - Contratos'!AI33+'SPE5 - Contratos'!AO33+'SPE5 - Contratos'!AU33</f>
        <v>8975736.5</v>
      </c>
      <c r="J13" s="65"/>
      <c r="K13" s="9"/>
      <c r="L13" s="9"/>
      <c r="M13" s="9"/>
      <c r="N13" s="2"/>
      <c r="O13" s="2"/>
      <c r="P13" s="2"/>
      <c r="Q13" s="2"/>
      <c r="R13" s="2"/>
      <c r="S13" s="2"/>
      <c r="T13" s="9"/>
      <c r="U13" s="9"/>
      <c r="V13" s="9"/>
      <c r="W13" s="9"/>
      <c r="X13" s="9"/>
      <c r="Y13" s="9"/>
      <c r="Z13" s="9"/>
      <c r="AA13" s="9"/>
      <c r="AB13" s="9"/>
      <c r="AC13" s="9"/>
      <c r="AD13" s="2"/>
      <c r="AF13" s="11"/>
      <c r="AJ13" s="3"/>
      <c r="AK13" s="4"/>
      <c r="AL13" s="12"/>
    </row>
    <row r="14" spans="1:38" ht="15" x14ac:dyDescent="0.25">
      <c r="A14" s="41">
        <f>'SPE5 - Contratos'!C34</f>
        <v>44196</v>
      </c>
      <c r="B14" s="11">
        <f>'SPE5 - Contratos'!D34+'SPE5 - Contratos'!K34+'SPE5 - Contratos'!R34+'SPE5 - Contratos'!Y34+'SPE5 - Contratos'!AE34+'SPE5 - Contratos'!AK34+'SPE5 - Contratos'!AQ34</f>
        <v>17861379.372499976</v>
      </c>
      <c r="C14" s="16">
        <f t="shared" si="3"/>
        <v>0.92097517207313895</v>
      </c>
      <c r="D14" s="11">
        <f>'SPE5 - Contratos'!E34+'SPE5 - Contratos'!L34+'SPE5 - Contratos'!S34+'SPE5 - Contratos'!Z34+'SPE5 - Contratos'!AF34+'SPE5 - Contratos'!AL34+'SPE5 - Contratos'!AR34</f>
        <v>2131230.5737499902</v>
      </c>
      <c r="E14" s="11">
        <f>'SPE5 - Contratos'!F34+'SPE5 - Contratos'!M34+'SPE5 - Contratos'!T34+'SPE5 - Contratos'!AA34+'SPE5 - Contratos'!AG34+'SPE5 - Contratos'!AM34+'SPE5 - Contratos'!AS34</f>
        <v>8973879.7300000004</v>
      </c>
      <c r="F14" s="16"/>
      <c r="G14" s="11"/>
      <c r="H14" s="11">
        <f>'SPE5 - Contratos'!H34+'SPE5 - Contratos'!O34+'SPE5 - Contratos'!V34+'SPE5 - Contratos'!AC34+'SPE5 - Contratos'!AI34+'SPE5 - Contratos'!AO34+'SPE5 - Contratos'!AU34</f>
        <v>8975736.5</v>
      </c>
      <c r="J14" s="65"/>
      <c r="K14" s="9"/>
      <c r="L14" s="9"/>
      <c r="M14" s="9"/>
      <c r="N14" s="2"/>
      <c r="O14" s="2"/>
      <c r="P14" s="2"/>
      <c r="Q14" s="2"/>
      <c r="R14" s="2"/>
      <c r="S14" s="2"/>
      <c r="T14" s="9"/>
      <c r="U14" s="9"/>
      <c r="V14" s="9"/>
      <c r="W14" s="9"/>
      <c r="X14" s="9"/>
      <c r="Y14" s="9"/>
      <c r="Z14" s="9"/>
      <c r="AA14" s="9"/>
      <c r="AB14" s="9"/>
      <c r="AC14" s="9"/>
      <c r="AD14" s="2"/>
      <c r="AF14" s="11"/>
      <c r="AJ14" s="3"/>
      <c r="AK14" s="4"/>
      <c r="AL14" s="12"/>
    </row>
    <row r="15" spans="1:38" ht="15" x14ac:dyDescent="0.25">
      <c r="A15" s="41">
        <v>44227</v>
      </c>
      <c r="B15" s="11">
        <f>'SPE5 - Contratos'!D35+'SPE5 - Contratos'!K35+'SPE5 - Contratos'!R35+'SPE5 - Contratos'!Y35+'SPE5 - Contratos'!AE35+'SPE5 - Contratos'!AK35+'SPE5 - Contratos'!AQ35</f>
        <v>19269477.831249967</v>
      </c>
      <c r="C15" s="16">
        <f t="shared" ref="C15:C17" si="4">B15/$B$2</f>
        <v>0.99358007527226311</v>
      </c>
      <c r="D15" s="11">
        <f>'SPE5 - Contratos'!E35+'SPE5 - Contratos'!L35+'SPE5 - Contratos'!S35+'SPE5 - Contratos'!Z35+'SPE5 - Contratos'!AF35+'SPE5 - Contratos'!AL35+'SPE5 - Contratos'!AR35</f>
        <v>1408098.4587499928</v>
      </c>
      <c r="E15" s="11"/>
      <c r="F15" s="16"/>
      <c r="G15" s="11"/>
      <c r="H15" s="11"/>
      <c r="J15" s="65"/>
      <c r="K15" s="9"/>
      <c r="L15" s="9"/>
      <c r="M15" s="9"/>
      <c r="N15" s="2"/>
      <c r="O15" s="2"/>
      <c r="P15" s="2"/>
      <c r="Q15" s="2"/>
      <c r="R15" s="2"/>
      <c r="S15" s="2"/>
      <c r="T15" s="9"/>
      <c r="U15" s="9"/>
      <c r="V15" s="9"/>
      <c r="W15" s="9"/>
      <c r="X15" s="9"/>
      <c r="Y15" s="9"/>
      <c r="Z15" s="9"/>
      <c r="AA15" s="9"/>
      <c r="AB15" s="9"/>
      <c r="AC15" s="9"/>
      <c r="AD15" s="2"/>
      <c r="AF15" s="11"/>
      <c r="AJ15" s="3"/>
      <c r="AK15" s="4"/>
      <c r="AL15" s="12"/>
    </row>
    <row r="16" spans="1:38" ht="15" x14ac:dyDescent="0.25">
      <c r="A16" s="41">
        <v>44255</v>
      </c>
      <c r="B16" s="11">
        <f>'SPE5 - Contratos'!D36+'SPE5 - Contratos'!K36+'SPE5 - Contratos'!R36+'SPE5 - Contratos'!Y36+'SPE5 - Contratos'!AE36+'SPE5 - Contratos'!AK36+'SPE5 - Contratos'!AQ36</f>
        <v>19393985.759999968</v>
      </c>
      <c r="C16" s="16">
        <f t="shared" si="4"/>
        <v>1</v>
      </c>
      <c r="D16" s="11">
        <f>'SPE5 - Contratos'!E36+'SPE5 - Contratos'!L36+'SPE5 - Contratos'!S36+'SPE5 - Contratos'!Z36+'SPE5 - Contratos'!AF36+'SPE5 - Contratos'!AL36+'SPE5 - Contratos'!AR36</f>
        <v>124507.92874999924</v>
      </c>
      <c r="E16" s="11"/>
      <c r="F16" s="16"/>
      <c r="G16" s="11"/>
      <c r="H16" s="11"/>
      <c r="J16" s="65"/>
      <c r="K16" s="9"/>
      <c r="L16" s="9"/>
      <c r="M16" s="9"/>
      <c r="N16" s="2"/>
      <c r="O16" s="2"/>
      <c r="P16" s="2"/>
      <c r="Q16" s="2"/>
      <c r="R16" s="2"/>
      <c r="S16" s="2"/>
      <c r="T16" s="9"/>
      <c r="U16" s="9"/>
      <c r="V16" s="9"/>
      <c r="W16" s="9"/>
      <c r="X16" s="9"/>
      <c r="Y16" s="9"/>
      <c r="Z16" s="9"/>
      <c r="AA16" s="9"/>
      <c r="AB16" s="9"/>
      <c r="AC16" s="9"/>
      <c r="AD16" s="2"/>
      <c r="AF16" s="11"/>
      <c r="AJ16" s="3"/>
      <c r="AK16" s="4"/>
      <c r="AL16" s="12"/>
    </row>
    <row r="17" spans="1:38" ht="15" x14ac:dyDescent="0.25">
      <c r="A17" s="41">
        <v>44286</v>
      </c>
      <c r="B17" s="11">
        <f>'SPE5 - Contratos'!D37+'SPE5 - Contratos'!K37+'SPE5 - Contratos'!R37+'SPE5 - Contratos'!Y37+'SPE5 - Contratos'!AE37+'SPE5 - Contratos'!AK37+'SPE5 - Contratos'!AQ37</f>
        <v>19393985.759999968</v>
      </c>
      <c r="C17" s="16">
        <f t="shared" si="4"/>
        <v>1</v>
      </c>
      <c r="D17" s="11">
        <f>'SPE5 - Contratos'!E37+'SPE5 - Contratos'!L37+'SPE5 - Contratos'!S37+'SPE5 - Contratos'!Z37+'SPE5 - Contratos'!AF37+'SPE5 - Contratos'!AL37+'SPE5 - Contratos'!AR37</f>
        <v>0</v>
      </c>
      <c r="E17" s="11"/>
      <c r="F17" s="16"/>
      <c r="G17" s="11"/>
      <c r="H17" s="11"/>
      <c r="J17" s="65"/>
      <c r="K17" s="9"/>
      <c r="L17" s="9"/>
      <c r="M17" s="9"/>
      <c r="N17" s="2"/>
      <c r="O17" s="2"/>
      <c r="P17" s="2"/>
      <c r="Q17" s="2"/>
      <c r="R17" s="2"/>
      <c r="S17" s="2"/>
      <c r="T17" s="9"/>
      <c r="U17" s="9"/>
      <c r="V17" s="9"/>
      <c r="W17" s="9"/>
      <c r="X17" s="9"/>
      <c r="Y17" s="9"/>
      <c r="Z17" s="9"/>
      <c r="AA17" s="9"/>
      <c r="AB17" s="9"/>
      <c r="AC17" s="9"/>
      <c r="AD17" s="2"/>
      <c r="AF17" s="11"/>
      <c r="AJ17" s="3"/>
      <c r="AK17" s="4"/>
      <c r="AL17" s="12"/>
    </row>
    <row r="18" spans="1:38" s="181" customFormat="1" ht="15" x14ac:dyDescent="0.25">
      <c r="A18" s="173"/>
      <c r="B18" s="174"/>
      <c r="C18" s="174"/>
      <c r="D18" s="175">
        <f>SUM(D5:D17)</f>
        <v>10418249.259999968</v>
      </c>
      <c r="E18" s="174"/>
      <c r="F18" s="174"/>
      <c r="G18" s="175">
        <f>SUM(G5:G17)</f>
        <v>8973879.7299999986</v>
      </c>
      <c r="H18" s="176"/>
      <c r="I18" s="176"/>
      <c r="J18" s="185">
        <f>SUM(J5:J17)</f>
        <v>8975736.5</v>
      </c>
      <c r="K18" s="175">
        <f>SUM(K5:K17)</f>
        <v>7640073.5627099993</v>
      </c>
      <c r="L18" s="175">
        <f>SUM(L5:L17)</f>
        <v>29878.982709999778</v>
      </c>
      <c r="M18" s="174"/>
      <c r="N18" s="178"/>
      <c r="O18" s="178"/>
      <c r="P18" s="178"/>
      <c r="Q18" s="178"/>
      <c r="R18" s="178"/>
      <c r="S18" s="178"/>
      <c r="T18" s="174"/>
      <c r="U18" s="174"/>
      <c r="V18" s="174"/>
      <c r="W18" s="174"/>
      <c r="X18" s="174"/>
      <c r="Y18" s="174"/>
      <c r="Z18" s="174"/>
      <c r="AA18" s="174"/>
      <c r="AB18" s="174"/>
      <c r="AC18" s="174"/>
      <c r="AD18" s="178"/>
      <c r="AE18" s="179"/>
      <c r="AF18" s="180"/>
      <c r="AJ18" s="182"/>
      <c r="AK18" s="183"/>
      <c r="AL18" s="184"/>
    </row>
    <row r="19" spans="1:38" ht="15" x14ac:dyDescent="0.25">
      <c r="A19" s="41"/>
      <c r="B19" s="9"/>
      <c r="C19" s="9"/>
      <c r="D19" s="9"/>
      <c r="E19" s="9"/>
      <c r="F19" s="9"/>
      <c r="G19" s="114">
        <f>G18/B2</f>
        <v>0.46271456734327382</v>
      </c>
      <c r="H19" s="17"/>
      <c r="I19" s="17"/>
      <c r="J19" s="113">
        <f>J18/B2</f>
        <v>0.46281030681750973</v>
      </c>
      <c r="K19" s="9"/>
      <c r="L19" s="9"/>
      <c r="M19" s="9"/>
      <c r="N19" s="2"/>
      <c r="O19" s="2"/>
      <c r="P19" s="2"/>
      <c r="Q19" s="2"/>
      <c r="R19" s="2"/>
      <c r="S19" s="2"/>
      <c r="T19" s="9"/>
      <c r="U19" s="9"/>
      <c r="V19" s="9"/>
      <c r="W19" s="9"/>
      <c r="X19" s="9"/>
      <c r="Y19" s="9"/>
      <c r="Z19" s="9"/>
      <c r="AA19" s="9"/>
      <c r="AB19" s="9"/>
      <c r="AC19" s="9"/>
      <c r="AD19" s="2"/>
      <c r="AF19" s="11"/>
      <c r="AJ19" s="3"/>
      <c r="AK19" s="4"/>
      <c r="AL19" s="12"/>
    </row>
    <row r="20" spans="1:38" ht="15" hidden="1" x14ac:dyDescent="0.25">
      <c r="A20" s="41"/>
      <c r="B20" s="9"/>
      <c r="C20" s="9"/>
      <c r="D20" s="151"/>
      <c r="E20" s="9"/>
      <c r="F20" s="9"/>
      <c r="G20" s="9"/>
      <c r="H20" s="17"/>
      <c r="I20" s="17"/>
      <c r="J20" s="42"/>
      <c r="K20" s="9"/>
      <c r="L20" s="9"/>
      <c r="M20" s="9"/>
      <c r="N20" s="2"/>
      <c r="O20" s="2"/>
      <c r="P20" s="2"/>
      <c r="Q20" s="2"/>
      <c r="R20" s="2"/>
      <c r="S20" s="2"/>
      <c r="T20" s="9"/>
      <c r="U20" s="9"/>
      <c r="V20" s="9"/>
      <c r="W20" s="9"/>
      <c r="X20" s="9"/>
      <c r="Y20" s="9"/>
      <c r="Z20" s="9"/>
      <c r="AA20" s="9"/>
      <c r="AB20" s="9"/>
      <c r="AC20" s="9"/>
      <c r="AD20" s="2"/>
      <c r="AF20" s="11"/>
      <c r="AJ20" s="3"/>
      <c r="AK20" s="4"/>
      <c r="AL20" s="12"/>
    </row>
    <row r="21" spans="1:38" ht="15" hidden="1" x14ac:dyDescent="0.25">
      <c r="A21" s="41"/>
      <c r="B21" s="9"/>
      <c r="C21" s="9"/>
      <c r="D21" s="9"/>
      <c r="E21" s="9"/>
      <c r="F21" s="9"/>
      <c r="G21" s="9"/>
      <c r="H21" s="17"/>
      <c r="I21" s="17"/>
      <c r="J21" s="42"/>
      <c r="K21" s="9"/>
      <c r="L21" s="9"/>
      <c r="M21" s="9"/>
      <c r="N21" s="2"/>
      <c r="O21" s="2"/>
      <c r="P21" s="2"/>
      <c r="Q21" s="2"/>
      <c r="R21" s="2"/>
      <c r="S21" s="2"/>
      <c r="T21" s="9"/>
      <c r="U21" s="9"/>
      <c r="V21" s="9"/>
      <c r="W21" s="9"/>
      <c r="X21" s="9"/>
      <c r="Y21" s="9"/>
      <c r="Z21" s="9"/>
      <c r="AA21" s="9"/>
      <c r="AB21" s="9"/>
      <c r="AC21" s="9"/>
      <c r="AD21" s="2"/>
      <c r="AF21" s="11"/>
      <c r="AJ21" s="3"/>
      <c r="AK21" s="4"/>
      <c r="AL21" s="12"/>
    </row>
  </sheetData>
  <sheetProtection algorithmName="SHA-512" hashValue="luJrm26463WjwMEp/xGCARhDBoqI+E7QefBBJGFh8o8Ns+NW3C1znw+1DS7cWhNeYgiB2q8eGWVdx8yR21KqDg==" saltValue="9wfjJCpbBko/uq7Dp1Hs9A==" spinCount="100000" sheet="1" objects="1" scenarios="1"/>
  <mergeCells count="9">
    <mergeCell ref="K1:L1"/>
    <mergeCell ref="B4:C4"/>
    <mergeCell ref="E4:F4"/>
    <mergeCell ref="H4:I4"/>
    <mergeCell ref="B1:J1"/>
    <mergeCell ref="B3:D3"/>
    <mergeCell ref="E3:G3"/>
    <mergeCell ref="H3:J3"/>
    <mergeCell ref="B2:J2"/>
  </mergeCells>
  <conditionalFormatting sqref="G19">
    <cfRule type="dataBar" priority="47">
      <dataBar>
        <cfvo type="formula" val="0%"/>
        <cfvo type="formula" val="100%"/>
        <color rgb="FF638EC6"/>
      </dataBar>
      <extLst>
        <ext xmlns:x14="http://schemas.microsoft.com/office/spreadsheetml/2009/9/main" uri="{B025F937-C7B1-47D3-B67F-A62EFF666E3E}">
          <x14:id>{7667D135-F3FF-41D8-AC70-B387B28D54B1}</x14:id>
        </ext>
      </extLst>
    </cfRule>
  </conditionalFormatting>
  <conditionalFormatting sqref="C6">
    <cfRule type="dataBar" priority="45">
      <dataBar>
        <cfvo type="formula" val="0%"/>
        <cfvo type="formula" val="100%"/>
        <color rgb="FF638EC6"/>
      </dataBar>
      <extLst>
        <ext xmlns:x14="http://schemas.microsoft.com/office/spreadsheetml/2009/9/main" uri="{B025F937-C7B1-47D3-B67F-A62EFF666E3E}">
          <x14:id>{BB696067-03B8-431E-AD91-19418F45852F}</x14:id>
        </ext>
      </extLst>
    </cfRule>
  </conditionalFormatting>
  <conditionalFormatting sqref="C7">
    <cfRule type="dataBar" priority="44">
      <dataBar>
        <cfvo type="formula" val="0%"/>
        <cfvo type="formula" val="100%"/>
        <color rgb="FF638EC6"/>
      </dataBar>
      <extLst>
        <ext xmlns:x14="http://schemas.microsoft.com/office/spreadsheetml/2009/9/main" uri="{B025F937-C7B1-47D3-B67F-A62EFF666E3E}">
          <x14:id>{BFD550A2-62C0-4D38-8721-D056B8278D2D}</x14:id>
        </ext>
      </extLst>
    </cfRule>
  </conditionalFormatting>
  <conditionalFormatting sqref="C8">
    <cfRule type="dataBar" priority="43">
      <dataBar>
        <cfvo type="formula" val="0%"/>
        <cfvo type="formula" val="100%"/>
        <color rgb="FF638EC6"/>
      </dataBar>
      <extLst>
        <ext xmlns:x14="http://schemas.microsoft.com/office/spreadsheetml/2009/9/main" uri="{B025F937-C7B1-47D3-B67F-A62EFF666E3E}">
          <x14:id>{93FBBEFB-F483-4285-9B8D-57EB85C5D701}</x14:id>
        </ext>
      </extLst>
    </cfRule>
  </conditionalFormatting>
  <conditionalFormatting sqref="C9">
    <cfRule type="dataBar" priority="42">
      <dataBar>
        <cfvo type="formula" val="0%"/>
        <cfvo type="formula" val="100%"/>
        <color rgb="FF638EC6"/>
      </dataBar>
      <extLst>
        <ext xmlns:x14="http://schemas.microsoft.com/office/spreadsheetml/2009/9/main" uri="{B025F937-C7B1-47D3-B67F-A62EFF666E3E}">
          <x14:id>{A3DB72A6-C0FA-49DF-BF6B-F055B433B43C}</x14:id>
        </ext>
      </extLst>
    </cfRule>
  </conditionalFormatting>
  <conditionalFormatting sqref="C10">
    <cfRule type="dataBar" priority="41">
      <dataBar>
        <cfvo type="formula" val="0%"/>
        <cfvo type="formula" val="100%"/>
        <color rgb="FF638EC6"/>
      </dataBar>
      <extLst>
        <ext xmlns:x14="http://schemas.microsoft.com/office/spreadsheetml/2009/9/main" uri="{B025F937-C7B1-47D3-B67F-A62EFF666E3E}">
          <x14:id>{4B277D70-34E1-4673-BF59-750309948F5E}</x14:id>
        </ext>
      </extLst>
    </cfRule>
  </conditionalFormatting>
  <conditionalFormatting sqref="C11">
    <cfRule type="dataBar" priority="40">
      <dataBar>
        <cfvo type="formula" val="0%"/>
        <cfvo type="formula" val="100%"/>
        <color rgb="FF638EC6"/>
      </dataBar>
      <extLst>
        <ext xmlns:x14="http://schemas.microsoft.com/office/spreadsheetml/2009/9/main" uri="{B025F937-C7B1-47D3-B67F-A62EFF666E3E}">
          <x14:id>{8893B320-2398-4C55-AEAD-07D8C876F0A0}</x14:id>
        </ext>
      </extLst>
    </cfRule>
  </conditionalFormatting>
  <conditionalFormatting sqref="C12">
    <cfRule type="dataBar" priority="39">
      <dataBar>
        <cfvo type="formula" val="0%"/>
        <cfvo type="formula" val="100%"/>
        <color rgb="FF638EC6"/>
      </dataBar>
      <extLst>
        <ext xmlns:x14="http://schemas.microsoft.com/office/spreadsheetml/2009/9/main" uri="{B025F937-C7B1-47D3-B67F-A62EFF666E3E}">
          <x14:id>{3DB9024E-B7C7-495A-B6E1-416718CC90C4}</x14:id>
        </ext>
      </extLst>
    </cfRule>
  </conditionalFormatting>
  <conditionalFormatting sqref="C13">
    <cfRule type="dataBar" priority="38">
      <dataBar>
        <cfvo type="formula" val="0%"/>
        <cfvo type="formula" val="100%"/>
        <color rgb="FF638EC6"/>
      </dataBar>
      <extLst>
        <ext xmlns:x14="http://schemas.microsoft.com/office/spreadsheetml/2009/9/main" uri="{B025F937-C7B1-47D3-B67F-A62EFF666E3E}">
          <x14:id>{C5D40D6C-3F81-4D49-9594-885385C82F1B}</x14:id>
        </ext>
      </extLst>
    </cfRule>
  </conditionalFormatting>
  <conditionalFormatting sqref="C14">
    <cfRule type="dataBar" priority="37">
      <dataBar>
        <cfvo type="formula" val="0%"/>
        <cfvo type="formula" val="100%"/>
        <color rgb="FF638EC6"/>
      </dataBar>
      <extLst>
        <ext xmlns:x14="http://schemas.microsoft.com/office/spreadsheetml/2009/9/main" uri="{B025F937-C7B1-47D3-B67F-A62EFF666E3E}">
          <x14:id>{72FED212-A30D-426B-AA8D-3038B16E2909}</x14:id>
        </ext>
      </extLst>
    </cfRule>
  </conditionalFormatting>
  <conditionalFormatting sqref="F14:F17">
    <cfRule type="dataBar" priority="27">
      <dataBar>
        <cfvo type="formula" val="0%"/>
        <cfvo type="formula" val="100%"/>
        <color rgb="FF638EC6"/>
      </dataBar>
      <extLst>
        <ext xmlns:x14="http://schemas.microsoft.com/office/spreadsheetml/2009/9/main" uri="{B025F937-C7B1-47D3-B67F-A62EFF666E3E}">
          <x14:id>{B9C9BD4D-0618-472F-B8A6-45312D8C2589}</x14:id>
        </ext>
      </extLst>
    </cfRule>
  </conditionalFormatting>
  <conditionalFormatting sqref="F13">
    <cfRule type="dataBar" priority="28">
      <dataBar>
        <cfvo type="formula" val="0%"/>
        <cfvo type="formula" val="100%"/>
        <color rgb="FF638EC6"/>
      </dataBar>
      <extLst>
        <ext xmlns:x14="http://schemas.microsoft.com/office/spreadsheetml/2009/9/main" uri="{B025F937-C7B1-47D3-B67F-A62EFF666E3E}">
          <x14:id>{941820CA-089B-4939-A502-C8B550444BEE}</x14:id>
        </ext>
      </extLst>
    </cfRule>
  </conditionalFormatting>
  <conditionalFormatting sqref="J19">
    <cfRule type="dataBar" priority="20">
      <dataBar>
        <cfvo type="formula" val="0%"/>
        <cfvo type="formula" val="100%"/>
        <color rgb="FF638EC6"/>
      </dataBar>
      <extLst>
        <ext xmlns:x14="http://schemas.microsoft.com/office/spreadsheetml/2009/9/main" uri="{B025F937-C7B1-47D3-B67F-A62EFF666E3E}">
          <x14:id>{E9E3CE2C-101A-4194-ACE9-C927488727DF}</x14:id>
        </ext>
      </extLst>
    </cfRule>
  </conditionalFormatting>
  <conditionalFormatting sqref="C5:C14">
    <cfRule type="dataBar" priority="19">
      <dataBar>
        <cfvo type="formula" val="0%"/>
        <cfvo type="formula" val="100%"/>
        <color rgb="FF638EC6"/>
      </dataBar>
      <extLst>
        <ext xmlns:x14="http://schemas.microsoft.com/office/spreadsheetml/2009/9/main" uri="{B025F937-C7B1-47D3-B67F-A62EFF666E3E}">
          <x14:id>{B6F96B28-9340-4518-98C8-E4275025E912}</x14:id>
        </ext>
      </extLst>
    </cfRule>
  </conditionalFormatting>
  <conditionalFormatting sqref="F5:F8">
    <cfRule type="dataBar" priority="16">
      <dataBar>
        <cfvo type="formula" val="0%"/>
        <cfvo type="formula" val="100%"/>
        <color rgb="FF638EC6"/>
      </dataBar>
      <extLst>
        <ext xmlns:x14="http://schemas.microsoft.com/office/spreadsheetml/2009/9/main" uri="{B025F937-C7B1-47D3-B67F-A62EFF666E3E}">
          <x14:id>{E13F9F99-F591-44F3-A2DB-6298FDE6C9A5}</x14:id>
        </ext>
      </extLst>
    </cfRule>
  </conditionalFormatting>
  <conditionalFormatting sqref="I5:I8">
    <cfRule type="dataBar" priority="15">
      <dataBar>
        <cfvo type="formula" val="0%"/>
        <cfvo type="formula" val="100%"/>
        <color rgb="FF638EC6"/>
      </dataBar>
      <extLst>
        <ext xmlns:x14="http://schemas.microsoft.com/office/spreadsheetml/2009/9/main" uri="{B025F937-C7B1-47D3-B67F-A62EFF666E3E}">
          <x14:id>{10146155-36DB-46A3-A699-DBECBD226B3E}</x14:id>
        </ext>
      </extLst>
    </cfRule>
  </conditionalFormatting>
  <conditionalFormatting sqref="F9">
    <cfRule type="dataBar" priority="14">
      <dataBar>
        <cfvo type="formula" val="0%"/>
        <cfvo type="formula" val="100%"/>
        <color rgb="FF638EC6"/>
      </dataBar>
      <extLst>
        <ext xmlns:x14="http://schemas.microsoft.com/office/spreadsheetml/2009/9/main" uri="{B025F937-C7B1-47D3-B67F-A62EFF666E3E}">
          <x14:id>{E852934B-72CB-4CF8-8C9B-0AEC27E43E73}</x14:id>
        </ext>
      </extLst>
    </cfRule>
  </conditionalFormatting>
  <conditionalFormatting sqref="I9">
    <cfRule type="dataBar" priority="13">
      <dataBar>
        <cfvo type="formula" val="0%"/>
        <cfvo type="formula" val="100%"/>
        <color rgb="FF638EC6"/>
      </dataBar>
      <extLst>
        <ext xmlns:x14="http://schemas.microsoft.com/office/spreadsheetml/2009/9/main" uri="{B025F937-C7B1-47D3-B67F-A62EFF666E3E}">
          <x14:id>{A14471CF-D160-4657-899A-55B76A3D7A5B}</x14:id>
        </ext>
      </extLst>
    </cfRule>
  </conditionalFormatting>
  <conditionalFormatting sqref="F10">
    <cfRule type="dataBar" priority="12">
      <dataBar>
        <cfvo type="formula" val="0%"/>
        <cfvo type="formula" val="100%"/>
        <color rgb="FF638EC6"/>
      </dataBar>
      <extLst>
        <ext xmlns:x14="http://schemas.microsoft.com/office/spreadsheetml/2009/9/main" uri="{B025F937-C7B1-47D3-B67F-A62EFF666E3E}">
          <x14:id>{B952E8EB-E476-4923-9A2B-DC3AB4E0B465}</x14:id>
        </ext>
      </extLst>
    </cfRule>
  </conditionalFormatting>
  <conditionalFormatting sqref="I10">
    <cfRule type="dataBar" priority="11">
      <dataBar>
        <cfvo type="formula" val="0%"/>
        <cfvo type="formula" val="100%"/>
        <color rgb="FF638EC6"/>
      </dataBar>
      <extLst>
        <ext xmlns:x14="http://schemas.microsoft.com/office/spreadsheetml/2009/9/main" uri="{B025F937-C7B1-47D3-B67F-A62EFF666E3E}">
          <x14:id>{5801596C-7A92-46F4-8CC1-E0C31BA1DBFF}</x14:id>
        </ext>
      </extLst>
    </cfRule>
  </conditionalFormatting>
  <conditionalFormatting sqref="F11">
    <cfRule type="dataBar" priority="10">
      <dataBar>
        <cfvo type="formula" val="0%"/>
        <cfvo type="formula" val="100%"/>
        <color rgb="FF638EC6"/>
      </dataBar>
      <extLst>
        <ext xmlns:x14="http://schemas.microsoft.com/office/spreadsheetml/2009/9/main" uri="{B025F937-C7B1-47D3-B67F-A62EFF666E3E}">
          <x14:id>{E56F03D1-7F6E-42B3-92FB-423D959EA44C}</x14:id>
        </ext>
      </extLst>
    </cfRule>
  </conditionalFormatting>
  <conditionalFormatting sqref="I11">
    <cfRule type="dataBar" priority="9">
      <dataBar>
        <cfvo type="formula" val="0%"/>
        <cfvo type="formula" val="100%"/>
        <color rgb="FF638EC6"/>
      </dataBar>
      <extLst>
        <ext xmlns:x14="http://schemas.microsoft.com/office/spreadsheetml/2009/9/main" uri="{B025F937-C7B1-47D3-B67F-A62EFF666E3E}">
          <x14:id>{58ACD4F5-8A0C-4535-A9CF-E4F75DA16EA1}</x14:id>
        </ext>
      </extLst>
    </cfRule>
  </conditionalFormatting>
  <conditionalFormatting sqref="F12">
    <cfRule type="dataBar" priority="8">
      <dataBar>
        <cfvo type="formula" val="0%"/>
        <cfvo type="formula" val="100%"/>
        <color rgb="FF638EC6"/>
      </dataBar>
      <extLst>
        <ext xmlns:x14="http://schemas.microsoft.com/office/spreadsheetml/2009/9/main" uri="{B025F937-C7B1-47D3-B67F-A62EFF666E3E}">
          <x14:id>{88858BAD-D5CB-4925-91E1-3D54D61772F1}</x14:id>
        </ext>
      </extLst>
    </cfRule>
  </conditionalFormatting>
  <conditionalFormatting sqref="I12">
    <cfRule type="dataBar" priority="7">
      <dataBar>
        <cfvo type="formula" val="0%"/>
        <cfvo type="formula" val="100%"/>
        <color rgb="FF638EC6"/>
      </dataBar>
      <extLst>
        <ext xmlns:x14="http://schemas.microsoft.com/office/spreadsheetml/2009/9/main" uri="{B025F937-C7B1-47D3-B67F-A62EFF666E3E}">
          <x14:id>{1A4DE962-4DEC-45D1-BE5D-FF52D01F2183}</x14:id>
        </ext>
      </extLst>
    </cfRule>
  </conditionalFormatting>
  <conditionalFormatting sqref="C15">
    <cfRule type="dataBar" priority="6">
      <dataBar>
        <cfvo type="formula" val="0%"/>
        <cfvo type="formula" val="100%"/>
        <color rgb="FF638EC6"/>
      </dataBar>
      <extLst>
        <ext xmlns:x14="http://schemas.microsoft.com/office/spreadsheetml/2009/9/main" uri="{B025F937-C7B1-47D3-B67F-A62EFF666E3E}">
          <x14:id>{DB2F4526-A2C6-4248-BBDD-24197882B2E9}</x14:id>
        </ext>
      </extLst>
    </cfRule>
  </conditionalFormatting>
  <conditionalFormatting sqref="C15">
    <cfRule type="dataBar" priority="5">
      <dataBar>
        <cfvo type="formula" val="0%"/>
        <cfvo type="formula" val="100%"/>
        <color rgb="FF638EC6"/>
      </dataBar>
      <extLst>
        <ext xmlns:x14="http://schemas.microsoft.com/office/spreadsheetml/2009/9/main" uri="{B025F937-C7B1-47D3-B67F-A62EFF666E3E}">
          <x14:id>{EF77D4E2-98BD-4B2C-9352-39261E6A05B7}</x14:id>
        </ext>
      </extLst>
    </cfRule>
  </conditionalFormatting>
  <conditionalFormatting sqref="C16">
    <cfRule type="dataBar" priority="4">
      <dataBar>
        <cfvo type="formula" val="0%"/>
        <cfvo type="formula" val="100%"/>
        <color rgb="FF638EC6"/>
      </dataBar>
      <extLst>
        <ext xmlns:x14="http://schemas.microsoft.com/office/spreadsheetml/2009/9/main" uri="{B025F937-C7B1-47D3-B67F-A62EFF666E3E}">
          <x14:id>{422C0567-90E9-4B26-8717-0CB140669B00}</x14:id>
        </ext>
      </extLst>
    </cfRule>
  </conditionalFormatting>
  <conditionalFormatting sqref="C16">
    <cfRule type="dataBar" priority="3">
      <dataBar>
        <cfvo type="formula" val="0%"/>
        <cfvo type="formula" val="100%"/>
        <color rgb="FF638EC6"/>
      </dataBar>
      <extLst>
        <ext xmlns:x14="http://schemas.microsoft.com/office/spreadsheetml/2009/9/main" uri="{B025F937-C7B1-47D3-B67F-A62EFF666E3E}">
          <x14:id>{B8A6223D-5F67-48B7-BD10-2C4280E4DCF6}</x14:id>
        </ext>
      </extLst>
    </cfRule>
  </conditionalFormatting>
  <conditionalFormatting sqref="C17">
    <cfRule type="dataBar" priority="2">
      <dataBar>
        <cfvo type="formula" val="0%"/>
        <cfvo type="formula" val="100%"/>
        <color rgb="FF638EC6"/>
      </dataBar>
      <extLst>
        <ext xmlns:x14="http://schemas.microsoft.com/office/spreadsheetml/2009/9/main" uri="{B025F937-C7B1-47D3-B67F-A62EFF666E3E}">
          <x14:id>{CB0CC817-9DD1-48E4-A97D-AD6084ED095C}</x14:id>
        </ext>
      </extLst>
    </cfRule>
  </conditionalFormatting>
  <conditionalFormatting sqref="C17">
    <cfRule type="dataBar" priority="1">
      <dataBar>
        <cfvo type="formula" val="0%"/>
        <cfvo type="formula" val="100%"/>
        <color rgb="FF638EC6"/>
      </dataBar>
      <extLst>
        <ext xmlns:x14="http://schemas.microsoft.com/office/spreadsheetml/2009/9/main" uri="{B025F937-C7B1-47D3-B67F-A62EFF666E3E}">
          <x14:id>{747B92FB-3D88-42AC-B79B-C562B3277B57}</x14:id>
        </ext>
      </extLst>
    </cfRule>
  </conditionalFormatting>
  <pageMargins left="0.511811024" right="0.511811024" top="0.78740157499999996" bottom="0.78740157499999996" header="0.31496062000000002" footer="0.31496062000000002"/>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7667D135-F3FF-41D8-AC70-B387B28D54B1}">
            <x14:dataBar minLength="0" maxLength="100" gradient="0">
              <x14:cfvo type="formula">
                <xm:f>0%</xm:f>
              </x14:cfvo>
              <x14:cfvo type="formula">
                <xm:f>100%</xm:f>
              </x14:cfvo>
              <x14:negativeFillColor rgb="FFFF0000"/>
              <x14:axisColor rgb="FF000000"/>
            </x14:dataBar>
          </x14:cfRule>
          <xm:sqref>G19</xm:sqref>
        </x14:conditionalFormatting>
        <x14:conditionalFormatting xmlns:xm="http://schemas.microsoft.com/office/excel/2006/main">
          <x14:cfRule type="dataBar" id="{BB696067-03B8-431E-AD91-19418F45852F}">
            <x14:dataBar minLength="0" maxLength="100" gradient="0">
              <x14:cfvo type="formula">
                <xm:f>0%</xm:f>
              </x14:cfvo>
              <x14:cfvo type="formula">
                <xm:f>100%</xm:f>
              </x14:cfvo>
              <x14:negativeFillColor rgb="FFFF0000"/>
              <x14:axisColor rgb="FF000000"/>
            </x14:dataBar>
          </x14:cfRule>
          <xm:sqref>C6</xm:sqref>
        </x14:conditionalFormatting>
        <x14:conditionalFormatting xmlns:xm="http://schemas.microsoft.com/office/excel/2006/main">
          <x14:cfRule type="dataBar" id="{BFD550A2-62C0-4D38-8721-D056B8278D2D}">
            <x14:dataBar minLength="0" maxLength="100" gradient="0">
              <x14:cfvo type="formula">
                <xm:f>0%</xm:f>
              </x14:cfvo>
              <x14:cfvo type="formula">
                <xm:f>100%</xm:f>
              </x14:cfvo>
              <x14:negativeFillColor rgb="FFFF0000"/>
              <x14:axisColor rgb="FF000000"/>
            </x14:dataBar>
          </x14:cfRule>
          <xm:sqref>C7</xm:sqref>
        </x14:conditionalFormatting>
        <x14:conditionalFormatting xmlns:xm="http://schemas.microsoft.com/office/excel/2006/main">
          <x14:cfRule type="dataBar" id="{93FBBEFB-F483-4285-9B8D-57EB85C5D701}">
            <x14:dataBar minLength="0" maxLength="100" gradient="0">
              <x14:cfvo type="formula">
                <xm:f>0%</xm:f>
              </x14:cfvo>
              <x14:cfvo type="formula">
                <xm:f>100%</xm:f>
              </x14:cfvo>
              <x14:negativeFillColor rgb="FFFF0000"/>
              <x14:axisColor rgb="FF000000"/>
            </x14:dataBar>
          </x14:cfRule>
          <xm:sqref>C8</xm:sqref>
        </x14:conditionalFormatting>
        <x14:conditionalFormatting xmlns:xm="http://schemas.microsoft.com/office/excel/2006/main">
          <x14:cfRule type="dataBar" id="{A3DB72A6-C0FA-49DF-BF6B-F055B433B43C}">
            <x14:dataBar minLength="0" maxLength="100" gradient="0">
              <x14:cfvo type="formula">
                <xm:f>0%</xm:f>
              </x14:cfvo>
              <x14:cfvo type="formula">
                <xm:f>100%</xm:f>
              </x14:cfvo>
              <x14:negativeFillColor rgb="FFFF0000"/>
              <x14:axisColor rgb="FF000000"/>
            </x14:dataBar>
          </x14:cfRule>
          <xm:sqref>C9</xm:sqref>
        </x14:conditionalFormatting>
        <x14:conditionalFormatting xmlns:xm="http://schemas.microsoft.com/office/excel/2006/main">
          <x14:cfRule type="dataBar" id="{4B277D70-34E1-4673-BF59-750309948F5E}">
            <x14:dataBar minLength="0" maxLength="100" gradient="0">
              <x14:cfvo type="formula">
                <xm:f>0%</xm:f>
              </x14:cfvo>
              <x14:cfvo type="formula">
                <xm:f>100%</xm:f>
              </x14:cfvo>
              <x14:negativeFillColor rgb="FFFF0000"/>
              <x14:axisColor rgb="FF000000"/>
            </x14:dataBar>
          </x14:cfRule>
          <xm:sqref>C10</xm:sqref>
        </x14:conditionalFormatting>
        <x14:conditionalFormatting xmlns:xm="http://schemas.microsoft.com/office/excel/2006/main">
          <x14:cfRule type="dataBar" id="{8893B320-2398-4C55-AEAD-07D8C876F0A0}">
            <x14:dataBar minLength="0" maxLength="100" gradient="0">
              <x14:cfvo type="formula">
                <xm:f>0%</xm:f>
              </x14:cfvo>
              <x14:cfvo type="formula">
                <xm:f>100%</xm:f>
              </x14:cfvo>
              <x14:negativeFillColor rgb="FFFF0000"/>
              <x14:axisColor rgb="FF000000"/>
            </x14:dataBar>
          </x14:cfRule>
          <xm:sqref>C11</xm:sqref>
        </x14:conditionalFormatting>
        <x14:conditionalFormatting xmlns:xm="http://schemas.microsoft.com/office/excel/2006/main">
          <x14:cfRule type="dataBar" id="{3DB9024E-B7C7-495A-B6E1-416718CC90C4}">
            <x14:dataBar minLength="0" maxLength="100" gradient="0">
              <x14:cfvo type="formula">
                <xm:f>0%</xm:f>
              </x14:cfvo>
              <x14:cfvo type="formula">
                <xm:f>100%</xm:f>
              </x14:cfvo>
              <x14:negativeFillColor rgb="FFFF0000"/>
              <x14:axisColor rgb="FF000000"/>
            </x14:dataBar>
          </x14:cfRule>
          <xm:sqref>C12</xm:sqref>
        </x14:conditionalFormatting>
        <x14:conditionalFormatting xmlns:xm="http://schemas.microsoft.com/office/excel/2006/main">
          <x14:cfRule type="dataBar" id="{C5D40D6C-3F81-4D49-9594-885385C82F1B}">
            <x14:dataBar minLength="0" maxLength="100" gradient="0">
              <x14:cfvo type="formula">
                <xm:f>0%</xm:f>
              </x14:cfvo>
              <x14:cfvo type="formula">
                <xm:f>100%</xm:f>
              </x14:cfvo>
              <x14:negativeFillColor rgb="FFFF0000"/>
              <x14:axisColor rgb="FF000000"/>
            </x14:dataBar>
          </x14:cfRule>
          <xm:sqref>C13</xm:sqref>
        </x14:conditionalFormatting>
        <x14:conditionalFormatting xmlns:xm="http://schemas.microsoft.com/office/excel/2006/main">
          <x14:cfRule type="dataBar" id="{72FED212-A30D-426B-AA8D-3038B16E2909}">
            <x14:dataBar minLength="0" maxLength="100" gradient="0">
              <x14:cfvo type="formula">
                <xm:f>0%</xm:f>
              </x14:cfvo>
              <x14:cfvo type="formula">
                <xm:f>100%</xm:f>
              </x14:cfvo>
              <x14:negativeFillColor rgb="FFFF0000"/>
              <x14:axisColor rgb="FF000000"/>
            </x14:dataBar>
          </x14:cfRule>
          <xm:sqref>C14</xm:sqref>
        </x14:conditionalFormatting>
        <x14:conditionalFormatting xmlns:xm="http://schemas.microsoft.com/office/excel/2006/main">
          <x14:cfRule type="dataBar" id="{B9C9BD4D-0618-472F-B8A6-45312D8C2589}">
            <x14:dataBar minLength="0" maxLength="100" gradient="0">
              <x14:cfvo type="formula">
                <xm:f>0%</xm:f>
              </x14:cfvo>
              <x14:cfvo type="formula">
                <xm:f>100%</xm:f>
              </x14:cfvo>
              <x14:negativeFillColor rgb="FFFF0000"/>
              <x14:axisColor rgb="FF000000"/>
            </x14:dataBar>
          </x14:cfRule>
          <xm:sqref>F14:F17</xm:sqref>
        </x14:conditionalFormatting>
        <x14:conditionalFormatting xmlns:xm="http://schemas.microsoft.com/office/excel/2006/main">
          <x14:cfRule type="dataBar" id="{941820CA-089B-4939-A502-C8B550444BEE}">
            <x14:dataBar minLength="0" maxLength="100" gradient="0">
              <x14:cfvo type="formula">
                <xm:f>0%</xm:f>
              </x14:cfvo>
              <x14:cfvo type="formula">
                <xm:f>100%</xm:f>
              </x14:cfvo>
              <x14:negativeFillColor rgb="FFFF0000"/>
              <x14:axisColor rgb="FF000000"/>
            </x14:dataBar>
          </x14:cfRule>
          <xm:sqref>F13</xm:sqref>
        </x14:conditionalFormatting>
        <x14:conditionalFormatting xmlns:xm="http://schemas.microsoft.com/office/excel/2006/main">
          <x14:cfRule type="dataBar" id="{E9E3CE2C-101A-4194-ACE9-C927488727DF}">
            <x14:dataBar minLength="0" maxLength="100" gradient="0">
              <x14:cfvo type="formula">
                <xm:f>0%</xm:f>
              </x14:cfvo>
              <x14:cfvo type="formula">
                <xm:f>100%</xm:f>
              </x14:cfvo>
              <x14:negativeFillColor rgb="FFFF0000"/>
              <x14:axisColor rgb="FF000000"/>
            </x14:dataBar>
          </x14:cfRule>
          <xm:sqref>J19</xm:sqref>
        </x14:conditionalFormatting>
        <x14:conditionalFormatting xmlns:xm="http://schemas.microsoft.com/office/excel/2006/main">
          <x14:cfRule type="dataBar" id="{B6F96B28-9340-4518-98C8-E4275025E912}">
            <x14:dataBar minLength="0" maxLength="100" gradient="0">
              <x14:cfvo type="formula">
                <xm:f>0%</xm:f>
              </x14:cfvo>
              <x14:cfvo type="formula">
                <xm:f>100%</xm:f>
              </x14:cfvo>
              <x14:negativeFillColor rgb="FFFF0000"/>
              <x14:axisColor rgb="FF000000"/>
            </x14:dataBar>
          </x14:cfRule>
          <xm:sqref>C5:C14</xm:sqref>
        </x14:conditionalFormatting>
        <x14:conditionalFormatting xmlns:xm="http://schemas.microsoft.com/office/excel/2006/main">
          <x14:cfRule type="dataBar" id="{E13F9F99-F591-44F3-A2DB-6298FDE6C9A5}">
            <x14:dataBar minLength="0" maxLength="100" gradient="0">
              <x14:cfvo type="formula">
                <xm:f>0%</xm:f>
              </x14:cfvo>
              <x14:cfvo type="formula">
                <xm:f>100%</xm:f>
              </x14:cfvo>
              <x14:negativeFillColor rgb="FFFF0000"/>
              <x14:axisColor rgb="FF000000"/>
            </x14:dataBar>
          </x14:cfRule>
          <xm:sqref>F5:F8</xm:sqref>
        </x14:conditionalFormatting>
        <x14:conditionalFormatting xmlns:xm="http://schemas.microsoft.com/office/excel/2006/main">
          <x14:cfRule type="dataBar" id="{10146155-36DB-46A3-A699-DBECBD226B3E}">
            <x14:dataBar minLength="0" maxLength="100" gradient="0">
              <x14:cfvo type="formula">
                <xm:f>0%</xm:f>
              </x14:cfvo>
              <x14:cfvo type="formula">
                <xm:f>100%</xm:f>
              </x14:cfvo>
              <x14:negativeFillColor rgb="FFFF0000"/>
              <x14:axisColor rgb="FF000000"/>
            </x14:dataBar>
          </x14:cfRule>
          <xm:sqref>I5:I8</xm:sqref>
        </x14:conditionalFormatting>
        <x14:conditionalFormatting xmlns:xm="http://schemas.microsoft.com/office/excel/2006/main">
          <x14:cfRule type="dataBar" id="{E852934B-72CB-4CF8-8C9B-0AEC27E43E73}">
            <x14:dataBar minLength="0" maxLength="100" gradient="0">
              <x14:cfvo type="formula">
                <xm:f>0%</xm:f>
              </x14:cfvo>
              <x14:cfvo type="formula">
                <xm:f>100%</xm:f>
              </x14:cfvo>
              <x14:negativeFillColor rgb="FFFF0000"/>
              <x14:axisColor rgb="FF000000"/>
            </x14:dataBar>
          </x14:cfRule>
          <xm:sqref>F9</xm:sqref>
        </x14:conditionalFormatting>
        <x14:conditionalFormatting xmlns:xm="http://schemas.microsoft.com/office/excel/2006/main">
          <x14:cfRule type="dataBar" id="{A14471CF-D160-4657-899A-55B76A3D7A5B}">
            <x14:dataBar minLength="0" maxLength="100" gradient="0">
              <x14:cfvo type="formula">
                <xm:f>0%</xm:f>
              </x14:cfvo>
              <x14:cfvo type="formula">
                <xm:f>100%</xm:f>
              </x14:cfvo>
              <x14:negativeFillColor rgb="FFFF0000"/>
              <x14:axisColor rgb="FF000000"/>
            </x14:dataBar>
          </x14:cfRule>
          <xm:sqref>I9</xm:sqref>
        </x14:conditionalFormatting>
        <x14:conditionalFormatting xmlns:xm="http://schemas.microsoft.com/office/excel/2006/main">
          <x14:cfRule type="dataBar" id="{B952E8EB-E476-4923-9A2B-DC3AB4E0B465}">
            <x14:dataBar minLength="0" maxLength="100" gradient="0">
              <x14:cfvo type="formula">
                <xm:f>0%</xm:f>
              </x14:cfvo>
              <x14:cfvo type="formula">
                <xm:f>100%</xm:f>
              </x14:cfvo>
              <x14:negativeFillColor rgb="FFFF0000"/>
              <x14:axisColor rgb="FF000000"/>
            </x14:dataBar>
          </x14:cfRule>
          <xm:sqref>F10</xm:sqref>
        </x14:conditionalFormatting>
        <x14:conditionalFormatting xmlns:xm="http://schemas.microsoft.com/office/excel/2006/main">
          <x14:cfRule type="dataBar" id="{5801596C-7A92-46F4-8CC1-E0C31BA1DBFF}">
            <x14:dataBar minLength="0" maxLength="100" gradient="0">
              <x14:cfvo type="formula">
                <xm:f>0%</xm:f>
              </x14:cfvo>
              <x14:cfvo type="formula">
                <xm:f>100%</xm:f>
              </x14:cfvo>
              <x14:negativeFillColor rgb="FFFF0000"/>
              <x14:axisColor rgb="FF000000"/>
            </x14:dataBar>
          </x14:cfRule>
          <xm:sqref>I10</xm:sqref>
        </x14:conditionalFormatting>
        <x14:conditionalFormatting xmlns:xm="http://schemas.microsoft.com/office/excel/2006/main">
          <x14:cfRule type="dataBar" id="{E56F03D1-7F6E-42B3-92FB-423D959EA44C}">
            <x14:dataBar minLength="0" maxLength="100" gradient="0">
              <x14:cfvo type="formula">
                <xm:f>0%</xm:f>
              </x14:cfvo>
              <x14:cfvo type="formula">
                <xm:f>100%</xm:f>
              </x14:cfvo>
              <x14:negativeFillColor rgb="FFFF0000"/>
              <x14:axisColor rgb="FF000000"/>
            </x14:dataBar>
          </x14:cfRule>
          <xm:sqref>F11</xm:sqref>
        </x14:conditionalFormatting>
        <x14:conditionalFormatting xmlns:xm="http://schemas.microsoft.com/office/excel/2006/main">
          <x14:cfRule type="dataBar" id="{58ACD4F5-8A0C-4535-A9CF-E4F75DA16EA1}">
            <x14:dataBar minLength="0" maxLength="100" gradient="0">
              <x14:cfvo type="formula">
                <xm:f>0%</xm:f>
              </x14:cfvo>
              <x14:cfvo type="formula">
                <xm:f>100%</xm:f>
              </x14:cfvo>
              <x14:negativeFillColor rgb="FFFF0000"/>
              <x14:axisColor rgb="FF000000"/>
            </x14:dataBar>
          </x14:cfRule>
          <xm:sqref>I11</xm:sqref>
        </x14:conditionalFormatting>
        <x14:conditionalFormatting xmlns:xm="http://schemas.microsoft.com/office/excel/2006/main">
          <x14:cfRule type="dataBar" id="{88858BAD-D5CB-4925-91E1-3D54D61772F1}">
            <x14:dataBar minLength="0" maxLength="100" gradient="0">
              <x14:cfvo type="formula">
                <xm:f>0%</xm:f>
              </x14:cfvo>
              <x14:cfvo type="formula">
                <xm:f>100%</xm:f>
              </x14:cfvo>
              <x14:negativeFillColor rgb="FFFF0000"/>
              <x14:axisColor rgb="FF000000"/>
            </x14:dataBar>
          </x14:cfRule>
          <xm:sqref>F12</xm:sqref>
        </x14:conditionalFormatting>
        <x14:conditionalFormatting xmlns:xm="http://schemas.microsoft.com/office/excel/2006/main">
          <x14:cfRule type="dataBar" id="{1A4DE962-4DEC-45D1-BE5D-FF52D01F2183}">
            <x14:dataBar minLength="0" maxLength="100" gradient="0">
              <x14:cfvo type="formula">
                <xm:f>0%</xm:f>
              </x14:cfvo>
              <x14:cfvo type="formula">
                <xm:f>100%</xm:f>
              </x14:cfvo>
              <x14:negativeFillColor rgb="FFFF0000"/>
              <x14:axisColor rgb="FF000000"/>
            </x14:dataBar>
          </x14:cfRule>
          <xm:sqref>I12</xm:sqref>
        </x14:conditionalFormatting>
        <x14:conditionalFormatting xmlns:xm="http://schemas.microsoft.com/office/excel/2006/main">
          <x14:cfRule type="dataBar" id="{DB2F4526-A2C6-4248-BBDD-24197882B2E9}">
            <x14:dataBar minLength="0" maxLength="100" gradient="0">
              <x14:cfvo type="formula">
                <xm:f>0%</xm:f>
              </x14:cfvo>
              <x14:cfvo type="formula">
                <xm:f>100%</xm:f>
              </x14:cfvo>
              <x14:negativeFillColor rgb="FFFF0000"/>
              <x14:axisColor rgb="FF000000"/>
            </x14:dataBar>
          </x14:cfRule>
          <xm:sqref>C15</xm:sqref>
        </x14:conditionalFormatting>
        <x14:conditionalFormatting xmlns:xm="http://schemas.microsoft.com/office/excel/2006/main">
          <x14:cfRule type="dataBar" id="{EF77D4E2-98BD-4B2C-9352-39261E6A05B7}">
            <x14:dataBar minLength="0" maxLength="100" gradient="0">
              <x14:cfvo type="formula">
                <xm:f>0%</xm:f>
              </x14:cfvo>
              <x14:cfvo type="formula">
                <xm:f>100%</xm:f>
              </x14:cfvo>
              <x14:negativeFillColor rgb="FFFF0000"/>
              <x14:axisColor rgb="FF000000"/>
            </x14:dataBar>
          </x14:cfRule>
          <xm:sqref>C15</xm:sqref>
        </x14:conditionalFormatting>
        <x14:conditionalFormatting xmlns:xm="http://schemas.microsoft.com/office/excel/2006/main">
          <x14:cfRule type="dataBar" id="{422C0567-90E9-4B26-8717-0CB140669B00}">
            <x14:dataBar minLength="0" maxLength="100" gradient="0">
              <x14:cfvo type="formula">
                <xm:f>0%</xm:f>
              </x14:cfvo>
              <x14:cfvo type="formula">
                <xm:f>100%</xm:f>
              </x14:cfvo>
              <x14:negativeFillColor rgb="FFFF0000"/>
              <x14:axisColor rgb="FF000000"/>
            </x14:dataBar>
          </x14:cfRule>
          <xm:sqref>C16</xm:sqref>
        </x14:conditionalFormatting>
        <x14:conditionalFormatting xmlns:xm="http://schemas.microsoft.com/office/excel/2006/main">
          <x14:cfRule type="dataBar" id="{B8A6223D-5F67-48B7-BD10-2C4280E4DCF6}">
            <x14:dataBar minLength="0" maxLength="100" gradient="0">
              <x14:cfvo type="formula">
                <xm:f>0%</xm:f>
              </x14:cfvo>
              <x14:cfvo type="formula">
                <xm:f>100%</xm:f>
              </x14:cfvo>
              <x14:negativeFillColor rgb="FFFF0000"/>
              <x14:axisColor rgb="FF000000"/>
            </x14:dataBar>
          </x14:cfRule>
          <xm:sqref>C16</xm:sqref>
        </x14:conditionalFormatting>
        <x14:conditionalFormatting xmlns:xm="http://schemas.microsoft.com/office/excel/2006/main">
          <x14:cfRule type="dataBar" id="{CB0CC817-9DD1-48E4-A97D-AD6084ED095C}">
            <x14:dataBar minLength="0" maxLength="100" gradient="0">
              <x14:cfvo type="formula">
                <xm:f>0%</xm:f>
              </x14:cfvo>
              <x14:cfvo type="formula">
                <xm:f>100%</xm:f>
              </x14:cfvo>
              <x14:negativeFillColor rgb="FFFF0000"/>
              <x14:axisColor rgb="FF000000"/>
            </x14:dataBar>
          </x14:cfRule>
          <xm:sqref>C17</xm:sqref>
        </x14:conditionalFormatting>
        <x14:conditionalFormatting xmlns:xm="http://schemas.microsoft.com/office/excel/2006/main">
          <x14:cfRule type="dataBar" id="{747B92FB-3D88-42AC-B79B-C562B3277B57}">
            <x14:dataBar minLength="0" maxLength="100" gradient="0">
              <x14:cfvo type="formula">
                <xm:f>0%</xm:f>
              </x14:cfvo>
              <x14:cfvo type="formula">
                <xm:f>100%</xm:f>
              </x14:cfvo>
              <x14:negativeFillColor rgb="FFFF0000"/>
              <x14:axisColor rgb="FF000000"/>
            </x14:dataBar>
          </x14:cfRule>
          <xm:sqref>C17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B7DA7-2619-45B9-BA2D-63E32D958EB9}">
  <sheetPr>
    <tabColor theme="9" tint="0.39997558519241921"/>
  </sheetPr>
  <dimension ref="A1:AL21"/>
  <sheetViews>
    <sheetView zoomScale="70" zoomScaleNormal="70" workbookViewId="0">
      <selection activeCell="L14" sqref="L14"/>
    </sheetView>
  </sheetViews>
  <sheetFormatPr defaultColWidth="0" defaultRowHeight="14.45" customHeight="1" zeroHeight="1" x14ac:dyDescent="0.25"/>
  <cols>
    <col min="1" max="1" width="8.140625" style="40" bestFit="1" customWidth="1"/>
    <col min="2" max="2" width="14.42578125" style="7" hidden="1" customWidth="1"/>
    <col min="3" max="3" width="14.42578125" style="7" customWidth="1"/>
    <col min="4" max="4" width="15.5703125" style="7" bestFit="1" customWidth="1"/>
    <col min="5" max="5" width="14.42578125" style="7" hidden="1" customWidth="1"/>
    <col min="6" max="7" width="14.42578125" style="7" customWidth="1"/>
    <col min="8" max="8" width="14.42578125" style="7" hidden="1" customWidth="1"/>
    <col min="9" max="10" width="14.42578125" style="7" customWidth="1"/>
    <col min="11" max="11" width="14.28515625" style="26" customWidth="1"/>
    <col min="12" max="12" width="14.42578125" style="7" customWidth="1"/>
    <col min="13" max="13" width="11.28515625" style="7" hidden="1" customWidth="1"/>
    <col min="14" max="14" width="14.42578125" style="7" hidden="1" customWidth="1"/>
    <col min="15" max="15" width="12.7109375" style="7" hidden="1" customWidth="1"/>
    <col min="16" max="16" width="14.42578125" style="7" hidden="1" customWidth="1"/>
    <col min="17" max="17" width="12.28515625" style="7" hidden="1" customWidth="1"/>
    <col min="18" max="18" width="14.42578125" style="7" hidden="1" customWidth="1"/>
    <col min="19" max="19" width="12.28515625" style="7" hidden="1" customWidth="1"/>
    <col min="20" max="20" width="14.42578125" style="7" hidden="1" customWidth="1"/>
    <col min="21" max="21" width="12.7109375" style="7" hidden="1" customWidth="1"/>
    <col min="22" max="22" width="14.42578125" style="7" hidden="1" customWidth="1"/>
    <col min="23" max="23" width="12.28515625" style="7" hidden="1" customWidth="1"/>
    <col min="24" max="24" width="14.42578125" style="7" hidden="1" customWidth="1"/>
    <col min="25" max="25" width="12.28515625" style="7" hidden="1" customWidth="1"/>
    <col min="26" max="29" width="19.28515625" style="7" hidden="1" customWidth="1"/>
    <col min="30" max="30" width="10.7109375" style="7" hidden="1" customWidth="1"/>
    <col min="31" max="31" width="10" style="10" hidden="1" customWidth="1"/>
    <col min="32" max="32" width="10" style="7" hidden="1" customWidth="1"/>
    <col min="33" max="33" width="8.85546875" style="7" hidden="1" customWidth="1"/>
    <col min="34" max="34" width="10.7109375" style="7" hidden="1" customWidth="1"/>
    <col min="35" max="35" width="8.85546875" style="7" hidden="1" customWidth="1"/>
    <col min="36" max="36" width="11.7109375" style="7" hidden="1" customWidth="1"/>
    <col min="37" max="38" width="12.7109375" style="7" hidden="1" customWidth="1"/>
    <col min="39" max="16384" width="8.85546875" style="7" hidden="1"/>
  </cols>
  <sheetData>
    <row r="1" spans="1:38" ht="27" customHeight="1" x14ac:dyDescent="0.25">
      <c r="A1" s="67"/>
      <c r="B1" s="196" t="s">
        <v>102</v>
      </c>
      <c r="C1" s="195"/>
      <c r="D1" s="195"/>
      <c r="E1" s="195"/>
      <c r="F1" s="195"/>
      <c r="G1" s="195"/>
      <c r="H1" s="195"/>
      <c r="I1" s="195"/>
      <c r="J1" s="202"/>
      <c r="K1" s="213" t="s">
        <v>109</v>
      </c>
      <c r="L1" s="214"/>
      <c r="M1" s="13"/>
      <c r="N1" s="2"/>
      <c r="O1" s="2"/>
      <c r="P1" s="2"/>
      <c r="Q1" s="2"/>
      <c r="R1" s="2"/>
      <c r="S1" s="2"/>
      <c r="T1" s="13"/>
      <c r="U1" s="13"/>
      <c r="V1" s="13"/>
      <c r="W1" s="13"/>
      <c r="X1" s="13"/>
      <c r="Y1" s="13"/>
      <c r="Z1" s="13"/>
      <c r="AA1" s="13"/>
      <c r="AB1" s="13"/>
      <c r="AC1" s="13"/>
      <c r="AD1" s="2"/>
      <c r="AF1" s="11"/>
      <c r="AJ1" s="3"/>
      <c r="AK1" s="12"/>
      <c r="AL1" s="12"/>
    </row>
    <row r="2" spans="1:38" ht="15" x14ac:dyDescent="0.25">
      <c r="A2" s="67"/>
      <c r="B2" s="216">
        <f>'SPE5 - Contratos'!D2+'SPE5 - Contratos'!K2+'SPE5 - Contratos'!R2+'SPE5 - Contratos'!Y2+'SPE5 - Contratos'!AE2+'SPE5 - Contratos'!AK2+'SPE5 - Contratos'!AQ2+'SPE4 - Contratos'!D2+'SPE4 - Contratos'!K2+'SPE4 - Contratos'!R2+'SPE4 - Contratos'!Y2</f>
        <v>71378225.759999961</v>
      </c>
      <c r="C2" s="217"/>
      <c r="D2" s="217"/>
      <c r="E2" s="217"/>
      <c r="F2" s="217"/>
      <c r="G2" s="217"/>
      <c r="H2" s="217"/>
      <c r="I2" s="217"/>
      <c r="J2" s="217"/>
      <c r="K2" s="135" t="s">
        <v>106</v>
      </c>
      <c r="L2" s="138" t="s">
        <v>107</v>
      </c>
      <c r="M2" s="13"/>
      <c r="N2" s="2"/>
      <c r="O2" s="2"/>
      <c r="P2" s="2"/>
      <c r="Q2" s="2"/>
      <c r="R2" s="2"/>
      <c r="S2" s="2"/>
      <c r="T2" s="13"/>
      <c r="U2" s="13"/>
      <c r="V2" s="13"/>
      <c r="W2" s="13"/>
      <c r="X2" s="13"/>
      <c r="Y2" s="13"/>
      <c r="Z2" s="13"/>
      <c r="AA2" s="13"/>
      <c r="AB2" s="13"/>
      <c r="AC2" s="13"/>
      <c r="AD2" s="2"/>
      <c r="AF2" s="11"/>
      <c r="AJ2" s="3"/>
      <c r="AK2" s="12"/>
      <c r="AL2" s="12"/>
    </row>
    <row r="3" spans="1:38" ht="15" x14ac:dyDescent="0.25">
      <c r="B3" s="201" t="s">
        <v>17</v>
      </c>
      <c r="C3" s="200"/>
      <c r="D3" s="200"/>
      <c r="E3" s="200" t="s">
        <v>23</v>
      </c>
      <c r="F3" s="200"/>
      <c r="G3" s="200"/>
      <c r="H3" s="200" t="s">
        <v>18</v>
      </c>
      <c r="I3" s="200"/>
      <c r="J3" s="200"/>
      <c r="K3" s="25"/>
      <c r="L3" s="13"/>
      <c r="M3" s="13"/>
      <c r="N3" s="2"/>
      <c r="O3" s="2"/>
      <c r="P3" s="2"/>
      <c r="Q3" s="2"/>
      <c r="R3" s="2"/>
      <c r="S3" s="2"/>
      <c r="T3" s="13"/>
      <c r="U3" s="13"/>
      <c r="V3" s="13"/>
      <c r="W3" s="13"/>
      <c r="X3" s="13"/>
      <c r="Y3" s="13"/>
      <c r="Z3" s="13"/>
      <c r="AA3" s="13"/>
      <c r="AB3" s="13"/>
      <c r="AC3" s="13"/>
      <c r="AD3" s="2"/>
      <c r="AF3" s="11"/>
      <c r="AJ3" s="3"/>
      <c r="AK3" s="12"/>
      <c r="AL3" s="12"/>
    </row>
    <row r="4" spans="1:38" ht="15" x14ac:dyDescent="0.25">
      <c r="B4" s="201" t="s">
        <v>25</v>
      </c>
      <c r="C4" s="200"/>
      <c r="D4" s="112" t="s">
        <v>26</v>
      </c>
      <c r="E4" s="200" t="s">
        <v>25</v>
      </c>
      <c r="F4" s="200"/>
      <c r="G4" s="112" t="s">
        <v>26</v>
      </c>
      <c r="H4" s="200" t="s">
        <v>25</v>
      </c>
      <c r="I4" s="200"/>
      <c r="J4" s="133" t="s">
        <v>26</v>
      </c>
      <c r="K4" s="25"/>
      <c r="L4" s="13"/>
      <c r="M4" s="13"/>
      <c r="N4" s="2"/>
      <c r="O4" s="2"/>
      <c r="P4" s="2"/>
      <c r="Q4" s="2"/>
      <c r="R4" s="2"/>
      <c r="S4" s="2"/>
      <c r="T4" s="13"/>
      <c r="U4" s="13"/>
      <c r="V4" s="13"/>
      <c r="W4" s="13"/>
      <c r="X4" s="13"/>
      <c r="Y4" s="13"/>
      <c r="Z4" s="13"/>
      <c r="AA4" s="13"/>
      <c r="AB4" s="13"/>
      <c r="AC4" s="13"/>
      <c r="AD4" s="2"/>
      <c r="AF4" s="11"/>
      <c r="AJ4" s="3"/>
      <c r="AK4" s="12"/>
      <c r="AL4" s="12"/>
    </row>
    <row r="5" spans="1:38" ht="15" x14ac:dyDescent="0.25">
      <c r="A5" s="41">
        <f>'SPE5 - Contratos'!C25</f>
        <v>43921</v>
      </c>
      <c r="B5" s="11">
        <f>'SPE5 - Contratos'!D25+'SPE5 - Contratos'!K25+'SPE5 - Contratos'!R25+'SPE5 - Contratos'!Y25+'SPE5 - Contratos'!AE25+'SPE5 - Contratos'!AK25+'SPE5 - Contratos'!AQ25+'SPE4 - Contratos'!D25+'SPE4 - Contratos'!K25+'SPE4 - Contratos'!R25+'SPE4 - Contratos'!Y25</f>
        <v>412201.11952199991</v>
      </c>
      <c r="C5" s="16">
        <f>B5/$B$2</f>
        <v>5.7748860402887115E-3</v>
      </c>
      <c r="D5" s="11"/>
      <c r="E5" s="11">
        <f>'SPE5 - Contratos'!F25+'SPE5 - Contratos'!M25+'SPE5 - Contratos'!T25+'SPE5 - Contratos'!AA25+'SPE5 - Contratos'!AG25+'SPE5 - Contratos'!AM25+'SPE5 - Contratos'!AS25+'SPE4 - Contratos'!F25+'SPE4 - Contratos'!M25+'SPE4 - Contratos'!T25+'SPE4 - Contratos'!AA25</f>
        <v>538470.77</v>
      </c>
      <c r="F5" s="16">
        <f t="shared" ref="F5:F12" si="0">E5/$B$2</f>
        <v>7.5439080233030481E-3</v>
      </c>
      <c r="G5" s="11">
        <f>'SPE5 - Contratos'!G25+'SPE5 - Contratos'!N25+'SPE5 - Contratos'!U25+'SPE5 - Contratos'!AB25+'SPE5 - Contratos'!AH25+'SPE5 - Contratos'!AN25+'SPE5 - Contratos'!AT25+'SPE4 - Contratos'!G25+'SPE4 - Contratos'!N25+'SPE4 - Contratos'!U25+'SPE4 - Contratos'!AB25</f>
        <v>538470.77</v>
      </c>
      <c r="H5" s="11">
        <f>'SPE5 - Contratos'!H25+'SPE5 - Contratos'!O25+'SPE5 - Contratos'!V25+'SPE5 - Contratos'!AC25+'SPE5 - Contratos'!AI25+'SPE5 - Contratos'!AO25+'SPE5 - Contratos'!AU25+'SPE4 - Contratos'!H25+'SPE4 - Contratos'!O25+'SPE4 - Contratos'!V25+'SPE4 - Contratos'!AC25</f>
        <v>538470.77</v>
      </c>
      <c r="I5" s="16">
        <f t="shared" ref="I5:I12" si="1">H5/$B$2</f>
        <v>7.5439080233030481E-3</v>
      </c>
      <c r="J5" s="11">
        <f>'SPE5 - Contratos'!I25+'SPE5 - Contratos'!P25+'SPE5 - Contratos'!W25+'SPE5 - Contratos'!AD25+'SPE5 - Contratos'!AJ25+'SPE5 - Contratos'!AP25+'SPE5 - Contratos'!AV25+'SPE4 - Contratos'!I25+'SPE4 - Contratos'!P25+'SPE4 - Contratos'!W25+'SPE4 - Contratos'!AD25</f>
        <v>538470.77</v>
      </c>
      <c r="K5" s="21">
        <f>'SPE5 - Contratos'!E25+'SPE5 - Contratos'!L25+'SPE5 - Contratos'!S25+'SPE5 - Contratos'!Z25+'SPE5 - Contratos'!AF25+'SPE5 - Contratos'!AL25+'SPE5 - Contratos'!AR25+'SPE4 - Contratos'!E25+'SPE4 - Contratos'!L25+'SPE4 - Contratos'!S25+'SPE4 - Contratos'!Z25</f>
        <v>412201.11952199991</v>
      </c>
      <c r="L5" s="11">
        <f t="shared" ref="L5:L11" si="2">K5-J5</f>
        <v>-126269.65047800011</v>
      </c>
      <c r="M5" s="13"/>
      <c r="N5" s="2"/>
      <c r="O5" s="2"/>
      <c r="P5" s="2"/>
      <c r="Q5" s="2"/>
      <c r="R5" s="2"/>
      <c r="S5" s="2"/>
      <c r="T5" s="13"/>
      <c r="U5" s="13"/>
      <c r="V5" s="13"/>
      <c r="W5" s="13"/>
      <c r="X5" s="13"/>
      <c r="Y5" s="13"/>
      <c r="Z5" s="13"/>
      <c r="AA5" s="13"/>
      <c r="AB5" s="13"/>
      <c r="AC5" s="13"/>
      <c r="AD5" s="2"/>
      <c r="AF5" s="11"/>
      <c r="AJ5" s="3"/>
      <c r="AK5" s="12"/>
      <c r="AL5" s="12"/>
    </row>
    <row r="6" spans="1:38" ht="15" x14ac:dyDescent="0.25">
      <c r="A6" s="41">
        <f>'SPE5 - Contratos'!C26</f>
        <v>43951</v>
      </c>
      <c r="B6" s="11">
        <f>'SPE5 - Contratos'!D26+'SPE5 - Contratos'!K26+'SPE5 - Contratos'!R26+'SPE5 - Contratos'!Y26+'SPE5 - Contratos'!AE26+'SPE5 - Contratos'!AK26+'SPE5 - Contratos'!AQ26+'SPE4 - Contratos'!D26+'SPE4 - Contratos'!K26+'SPE4 - Contratos'!R26+'SPE4 - Contratos'!Y26</f>
        <v>6804523.3195219999</v>
      </c>
      <c r="C6" s="16">
        <f t="shared" ref="C6:C14" si="3">B6/$B$2</f>
        <v>9.533051917543213E-2</v>
      </c>
      <c r="D6" s="11"/>
      <c r="E6" s="11">
        <f>'SPE5 - Contratos'!F26+'SPE5 - Contratos'!M26+'SPE5 - Contratos'!T26+'SPE5 - Contratos'!AA26+'SPE5 - Contratos'!AG26+'SPE5 - Contratos'!AM26+'SPE5 - Contratos'!AS26+'SPE4 - Contratos'!F26+'SPE4 - Contratos'!M26+'SPE4 - Contratos'!T26+'SPE4 - Contratos'!AA26</f>
        <v>6930792.9700000007</v>
      </c>
      <c r="F6" s="16">
        <f t="shared" si="0"/>
        <v>9.7099541158446476E-2</v>
      </c>
      <c r="G6" s="11">
        <f>'SPE5 - Contratos'!G26+'SPE5 - Contratos'!N26+'SPE5 - Contratos'!U26+'SPE5 - Contratos'!AB26+'SPE5 - Contratos'!AH26+'SPE5 - Contratos'!AN26+'SPE5 - Contratos'!AT26+'SPE4 - Contratos'!G26+'SPE4 - Contratos'!N26+'SPE4 - Contratos'!U26+'SPE4 - Contratos'!AB26</f>
        <v>6392322.2000000002</v>
      </c>
      <c r="H6" s="11">
        <f>'SPE5 - Contratos'!H26+'SPE5 - Contratos'!O26+'SPE5 - Contratos'!V26+'SPE5 - Contratos'!AC26+'SPE5 - Contratos'!AI26+'SPE5 - Contratos'!AO26+'SPE5 - Contratos'!AU26+'SPE4 - Contratos'!H26+'SPE4 - Contratos'!O26+'SPE4 - Contratos'!V26+'SPE4 - Contratos'!AC26</f>
        <v>6930792.9700000007</v>
      </c>
      <c r="I6" s="16">
        <f t="shared" si="1"/>
        <v>9.7099541158446476E-2</v>
      </c>
      <c r="J6" s="11">
        <f>'SPE5 - Contratos'!I26+'SPE5 - Contratos'!P26+'SPE5 - Contratos'!W26+'SPE5 - Contratos'!AD26+'SPE5 - Contratos'!AJ26+'SPE5 - Contratos'!AP26+'SPE5 - Contratos'!AV26+'SPE4 - Contratos'!I26+'SPE4 - Contratos'!P26+'SPE4 - Contratos'!W26+'SPE4 - Contratos'!AD26</f>
        <v>6392322.2000000002</v>
      </c>
      <c r="K6" s="21">
        <f>'SPE5 - Contratos'!E26+'SPE5 - Contratos'!L26+'SPE5 - Contratos'!S26+'SPE5 - Contratos'!Z26+'SPE5 - Contratos'!AF26+'SPE5 - Contratos'!AL26+'SPE5 - Contratos'!AR26+'SPE4 - Contratos'!E26+'SPE4 - Contratos'!L26+'SPE4 - Contratos'!S26+'SPE4 - Contratos'!Z26</f>
        <v>6392322.2000000002</v>
      </c>
      <c r="L6" s="11">
        <f t="shared" si="2"/>
        <v>0</v>
      </c>
      <c r="M6" s="9"/>
      <c r="N6" s="2"/>
      <c r="O6" s="2"/>
      <c r="P6" s="2"/>
      <c r="Q6" s="2"/>
      <c r="R6" s="2"/>
      <c r="S6" s="2"/>
      <c r="T6" s="9"/>
      <c r="U6" s="9"/>
      <c r="V6" s="9"/>
      <c r="W6" s="9"/>
      <c r="X6" s="9"/>
      <c r="Y6" s="9"/>
      <c r="Z6" s="9"/>
      <c r="AA6" s="9"/>
      <c r="AB6" s="9"/>
      <c r="AC6" s="9"/>
      <c r="AD6" s="2"/>
      <c r="AF6" s="11"/>
      <c r="AJ6" s="3"/>
      <c r="AK6" s="12"/>
      <c r="AL6" s="12"/>
    </row>
    <row r="7" spans="1:38" ht="15" x14ac:dyDescent="0.25">
      <c r="A7" s="41">
        <f>'SPE5 - Contratos'!C27</f>
        <v>43982</v>
      </c>
      <c r="B7" s="11">
        <f>'SPE5 - Contratos'!D27+'SPE5 - Contratos'!K27+'SPE5 - Contratos'!R27+'SPE5 - Contratos'!Y27+'SPE5 - Contratos'!AE27+'SPE5 - Contratos'!AK27+'SPE5 - Contratos'!AQ27+'SPE4 - Contratos'!D27+'SPE4 - Contratos'!K27+'SPE4 - Contratos'!R27+'SPE4 - Contratos'!Y27</f>
        <v>14800662.272022</v>
      </c>
      <c r="C7" s="16">
        <f t="shared" si="3"/>
        <v>0.20735542407270405</v>
      </c>
      <c r="D7" s="11"/>
      <c r="E7" s="11">
        <f>'SPE5 - Contratos'!F27+'SPE5 - Contratos'!M27+'SPE5 - Contratos'!T27+'SPE5 - Contratos'!AA27+'SPE5 - Contratos'!AG27+'SPE5 - Contratos'!AM27+'SPE5 - Contratos'!AS27+'SPE4 - Contratos'!F27+'SPE4 - Contratos'!M27+'SPE4 - Contratos'!T27+'SPE4 - Contratos'!AA27</f>
        <v>16194716.719999999</v>
      </c>
      <c r="F7" s="16">
        <f t="shared" si="0"/>
        <v>0.22688595222936245</v>
      </c>
      <c r="G7" s="11">
        <f>'SPE5 - Contratos'!G27+'SPE5 - Contratos'!N27+'SPE5 - Contratos'!U27+'SPE5 - Contratos'!AB27+'SPE5 - Contratos'!AH27+'SPE5 - Contratos'!AN27+'SPE5 - Contratos'!AT27+'SPE4 - Contratos'!G27+'SPE4 - Contratos'!N27+'SPE4 - Contratos'!U27+'SPE4 - Contratos'!AB27</f>
        <v>9263923.75</v>
      </c>
      <c r="H7" s="11">
        <f>'SPE5 - Contratos'!H27+'SPE5 - Contratos'!O27+'SPE5 - Contratos'!V27+'SPE5 - Contratos'!AC27+'SPE5 - Contratos'!AI27+'SPE5 - Contratos'!AO27+'SPE5 - Contratos'!AU27+'SPE4 - Contratos'!H27+'SPE4 - Contratos'!O27+'SPE4 - Contratos'!V27+'SPE4 - Contratos'!AC27</f>
        <v>14800643.120000001</v>
      </c>
      <c r="I7" s="16">
        <f t="shared" si="1"/>
        <v>0.20735515575527538</v>
      </c>
      <c r="J7" s="11">
        <f>'SPE5 - Contratos'!I27+'SPE5 - Contratos'!P27+'SPE5 - Contratos'!W27+'SPE5 - Contratos'!AD27+'SPE5 - Contratos'!AJ27+'SPE5 - Contratos'!AP27+'SPE5 - Contratos'!AV27+'SPE4 - Contratos'!I27+'SPE4 - Contratos'!P27+'SPE4 - Contratos'!W27+'SPE4 - Contratos'!AD27</f>
        <v>7869850.1500000004</v>
      </c>
      <c r="K7" s="21">
        <f>'SPE5 - Contratos'!E27+'SPE5 - Contratos'!L27+'SPE5 - Contratos'!S27+'SPE5 - Contratos'!Z27+'SPE5 - Contratos'!AF27+'SPE5 - Contratos'!AL27+'SPE5 - Contratos'!AR27+'SPE4 - Contratos'!E27+'SPE4 - Contratos'!L27+'SPE4 - Contratos'!S27+'SPE4 - Contratos'!Z27</f>
        <v>7996138.9524999997</v>
      </c>
      <c r="L7" s="11">
        <f t="shared" si="2"/>
        <v>126288.80249999929</v>
      </c>
      <c r="M7" s="9"/>
      <c r="N7" s="2"/>
      <c r="O7" s="2"/>
      <c r="P7" s="2"/>
      <c r="Q7" s="2"/>
      <c r="R7" s="2"/>
      <c r="S7" s="2"/>
      <c r="T7" s="9"/>
      <c r="U7" s="9"/>
      <c r="V7" s="9"/>
      <c r="W7" s="9"/>
      <c r="X7" s="9"/>
      <c r="Y7" s="9"/>
      <c r="Z7" s="9"/>
      <c r="AA7" s="9"/>
      <c r="AB7" s="9"/>
      <c r="AC7" s="9"/>
      <c r="AD7" s="2"/>
      <c r="AF7" s="11"/>
      <c r="AJ7" s="3"/>
      <c r="AK7" s="12"/>
      <c r="AL7" s="12"/>
    </row>
    <row r="8" spans="1:38" ht="15" x14ac:dyDescent="0.25">
      <c r="A8" s="41">
        <f>'SPE5 - Contratos'!C28</f>
        <v>44012</v>
      </c>
      <c r="B8" s="11">
        <f>'SPE5 - Contratos'!D28+'SPE5 - Contratos'!K28+'SPE5 - Contratos'!R28+'SPE5 - Contratos'!Y28+'SPE5 - Contratos'!AE28+'SPE5 - Contratos'!AK28+'SPE5 - Contratos'!AQ28+'SPE4 - Contratos'!D28+'SPE4 - Contratos'!K28+'SPE4 - Contratos'!R28+'SPE4 - Contratos'!Y28</f>
        <v>16272294.137712</v>
      </c>
      <c r="C8" s="16">
        <f t="shared" si="3"/>
        <v>0.2279728021319202</v>
      </c>
      <c r="D8" s="11"/>
      <c r="E8" s="11">
        <f>'SPE5 - Contratos'!F28+'SPE5 - Contratos'!M28+'SPE5 - Contratos'!T28+'SPE5 - Contratos'!AA28+'SPE5 - Contratos'!AG28+'SPE5 - Contratos'!AM28+'SPE5 - Contratos'!AS28+'SPE4 - Contratos'!F28+'SPE4 - Contratos'!M28+'SPE4 - Contratos'!T28+'SPE4 - Contratos'!AA28</f>
        <v>16303531.050000001</v>
      </c>
      <c r="F8" s="16">
        <f t="shared" si="0"/>
        <v>0.22841042735943748</v>
      </c>
      <c r="G8" s="11">
        <f>'SPE5 - Contratos'!G28+'SPE5 - Contratos'!N28+'SPE5 - Contratos'!U28+'SPE5 - Contratos'!AB28+'SPE5 - Contratos'!AH28+'SPE5 - Contratos'!AN28+'SPE5 - Contratos'!AT28+'SPE4 - Contratos'!G28+'SPE4 - Contratos'!N28+'SPE4 - Contratos'!U28+'SPE4 - Contratos'!AB28</f>
        <v>108814.32999999996</v>
      </c>
      <c r="H8" s="11">
        <f>'SPE5 - Contratos'!H28+'SPE5 - Contratos'!O28+'SPE5 - Contratos'!V28+'SPE5 - Contratos'!AC28+'SPE5 - Contratos'!AI28+'SPE5 - Contratos'!AO28+'SPE5 - Contratos'!AU28+'SPE4 - Contratos'!H28+'SPE4 - Contratos'!O28+'SPE4 - Contratos'!V28+'SPE4 - Contratos'!AC28</f>
        <v>16272274.99</v>
      </c>
      <c r="I8" s="16">
        <f t="shared" si="1"/>
        <v>0.22797253387487407</v>
      </c>
      <c r="J8" s="11">
        <f>'SPE5 - Contratos'!I28+'SPE5 - Contratos'!P28+'SPE5 - Contratos'!W28+'SPE5 - Contratos'!AD28+'SPE5 - Contratos'!AJ28+'SPE5 - Contratos'!AP28+'SPE5 - Contratos'!AV28+'SPE4 - Contratos'!I28+'SPE4 - Contratos'!P28+'SPE4 - Contratos'!W28+'SPE4 - Contratos'!AD28</f>
        <v>1471631.8699999996</v>
      </c>
      <c r="K8" s="21">
        <f>'SPE5 - Contratos'!E28+'SPE5 - Contratos'!L28+'SPE5 - Contratos'!S28+'SPE5 - Contratos'!Z28+'SPE5 - Contratos'!AF28+'SPE5 - Contratos'!AL28+'SPE5 - Contratos'!AR28+'SPE4 - Contratos'!E28+'SPE4 - Contratos'!L28+'SPE4 - Contratos'!S28+'SPE4 - Contratos'!Z28</f>
        <v>1471631.8656899999</v>
      </c>
      <c r="L8" s="11">
        <f t="shared" si="2"/>
        <v>-4.3099997565150261E-3</v>
      </c>
      <c r="M8" s="9"/>
      <c r="N8" s="2"/>
      <c r="O8" s="2"/>
      <c r="P8" s="2"/>
      <c r="Q8" s="2"/>
      <c r="R8" s="2"/>
      <c r="S8" s="2"/>
      <c r="T8" s="9"/>
      <c r="U8" s="9"/>
      <c r="V8" s="9"/>
      <c r="W8" s="9"/>
      <c r="X8" s="9"/>
      <c r="Y8" s="9"/>
      <c r="Z8" s="9"/>
      <c r="AA8" s="9"/>
      <c r="AB8" s="9"/>
      <c r="AC8" s="9"/>
      <c r="AD8" s="2"/>
      <c r="AF8" s="11"/>
      <c r="AJ8" s="3"/>
      <c r="AK8" s="12"/>
      <c r="AL8" s="12"/>
    </row>
    <row r="9" spans="1:38" ht="15" x14ac:dyDescent="0.25">
      <c r="A9" s="41">
        <f>'SPE5 - Contratos'!C29</f>
        <v>44043</v>
      </c>
      <c r="B9" s="11">
        <f>'SPE5 - Contratos'!D29+'SPE5 - Contratos'!K29+'SPE5 - Contratos'!R29+'SPE5 - Contratos'!Y29+'SPE5 - Contratos'!AE29+'SPE5 - Contratos'!AK29+'SPE5 - Contratos'!AQ29+'SPE4 - Contratos'!D29+'SPE4 - Contratos'!K29+'SPE4 - Contratos'!R29+'SPE4 - Contratos'!Y29</f>
        <v>20085870.84271</v>
      </c>
      <c r="C9" s="16">
        <f t="shared" si="3"/>
        <v>0.28140053397020737</v>
      </c>
      <c r="D9" s="11"/>
      <c r="E9" s="11">
        <f>'SPE5 - Contratos'!F29+'SPE5 - Contratos'!M29+'SPE5 - Contratos'!T29+'SPE5 - Contratos'!AA29+'SPE5 - Contratos'!AG29+'SPE5 - Contratos'!AM29+'SPE5 - Contratos'!AS29+'SPE4 - Contratos'!F29+'SPE4 - Contratos'!M29+'SPE4 - Contratos'!T29+'SPE4 - Contratos'!AA29</f>
        <v>20048026.649999999</v>
      </c>
      <c r="F9" s="16">
        <f t="shared" si="0"/>
        <v>0.28087034157179658</v>
      </c>
      <c r="G9" s="11">
        <f>'SPE5 - Contratos'!G29+'SPE5 - Contratos'!N29+'SPE5 - Contratos'!U29+'SPE5 - Contratos'!AB29+'SPE5 - Contratos'!AH29+'SPE5 - Contratos'!AN29+'SPE5 - Contratos'!AT29+'SPE4 - Contratos'!G29+'SPE4 - Contratos'!N29+'SPE4 - Contratos'!U29+'SPE4 - Contratos'!AB29</f>
        <v>3744495.5999999996</v>
      </c>
      <c r="H9" s="11">
        <f>'SPE5 - Contratos'!H29+'SPE5 - Contratos'!O29+'SPE5 - Contratos'!V29+'SPE5 - Contratos'!AC29+'SPE5 - Contratos'!AI29+'SPE5 - Contratos'!AO29+'SPE5 - Contratos'!AU29+'SPE4 - Contratos'!H29+'SPE4 - Contratos'!O29+'SPE4 - Contratos'!V29+'SPE4 - Contratos'!AC29</f>
        <v>20049883.420000002</v>
      </c>
      <c r="I9" s="16">
        <f t="shared" si="1"/>
        <v>0.28089635468686402</v>
      </c>
      <c r="J9" s="11">
        <f>'SPE5 - Contratos'!I29+'SPE5 - Contratos'!P29+'SPE5 - Contratos'!W29+'SPE5 - Contratos'!AD29+'SPE5 - Contratos'!AJ29+'SPE5 - Contratos'!AP29+'SPE5 - Contratos'!AV29+'SPE4 - Contratos'!I29+'SPE4 - Contratos'!P29+'SPE4 - Contratos'!W29+'SPE4 - Contratos'!AD29</f>
        <v>3777608.4299999997</v>
      </c>
      <c r="K9" s="21">
        <f>'SPE5 - Contratos'!E29+'SPE5 - Contratos'!L29+'SPE5 - Contratos'!S29+'SPE5 - Contratos'!Z29+'SPE5 - Contratos'!AF29+'SPE5 - Contratos'!AL29+'SPE5 - Contratos'!AR29+'SPE4 - Contratos'!E29+'SPE4 - Contratos'!L29+'SPE4 - Contratos'!S29+'SPE4 - Contratos'!Z29</f>
        <v>3813576.7049980001</v>
      </c>
      <c r="L9" s="11">
        <f t="shared" si="2"/>
        <v>35968.274998000357</v>
      </c>
      <c r="M9" s="9"/>
      <c r="N9" s="2"/>
      <c r="O9" s="2"/>
      <c r="P9" s="2"/>
      <c r="Q9" s="2"/>
      <c r="R9" s="2"/>
      <c r="S9" s="2"/>
      <c r="T9" s="9"/>
      <c r="U9" s="9"/>
      <c r="V9" s="9"/>
      <c r="W9" s="9"/>
      <c r="X9" s="9"/>
      <c r="Y9" s="9"/>
      <c r="Z9" s="9"/>
      <c r="AA9" s="9"/>
      <c r="AB9" s="9"/>
      <c r="AC9" s="9"/>
      <c r="AD9" s="2"/>
      <c r="AF9" s="11"/>
      <c r="AJ9" s="3"/>
      <c r="AK9" s="12"/>
      <c r="AL9" s="12"/>
    </row>
    <row r="10" spans="1:38" ht="15" x14ac:dyDescent="0.25">
      <c r="A10" s="41">
        <f>'SPE5 - Contratos'!C30</f>
        <v>44074</v>
      </c>
      <c r="B10" s="11">
        <f>'SPE5 - Contratos'!D30+'SPE5 - Contratos'!K30+'SPE5 - Contratos'!R30+'SPE5 - Contratos'!Y30+'SPE5 - Contratos'!AE30+'SPE5 - Contratos'!AK30+'SPE5 - Contratos'!AQ30+'SPE4 - Contratos'!D30+'SPE4 - Contratos'!K30+'SPE4 - Contratos'!R30+'SPE4 - Contratos'!Y30</f>
        <v>20735992.762710001</v>
      </c>
      <c r="C10" s="16">
        <f t="shared" si="3"/>
        <v>0.29050866061636349</v>
      </c>
      <c r="D10" s="11"/>
      <c r="E10" s="11">
        <f>'SPE5 - Contratos'!F30+'SPE5 - Contratos'!M30+'SPE5 - Contratos'!T30+'SPE5 - Contratos'!AA30+'SPE5 - Contratos'!AG30+'SPE5 - Contratos'!AM30+'SPE5 - Contratos'!AS30+'SPE4 - Contratos'!F30+'SPE4 - Contratos'!M30+'SPE4 - Contratos'!T30+'SPE4 - Contratos'!AA30</f>
        <v>21669899.689999998</v>
      </c>
      <c r="F10" s="16">
        <f t="shared" si="0"/>
        <v>0.30359257965954811</v>
      </c>
      <c r="G10" s="11">
        <f>'SPE5 - Contratos'!G30+'SPE5 - Contratos'!N30+'SPE5 - Contratos'!U30+'SPE5 - Contratos'!AB30+'SPE5 - Contratos'!AH30+'SPE5 - Contratos'!AN30+'SPE5 - Contratos'!AT30+'SPE4 - Contratos'!G30+'SPE4 - Contratos'!N30+'SPE4 - Contratos'!U30+'SPE4 - Contratos'!AB30</f>
        <v>1621873.04</v>
      </c>
      <c r="H10" s="11">
        <f>'SPE5 - Contratos'!H30+'SPE5 - Contratos'!O30+'SPE5 - Contratos'!V30+'SPE5 - Contratos'!AC30+'SPE5 - Contratos'!AI30+'SPE5 - Contratos'!AO30+'SPE5 - Contratos'!AU30+'SPE4 - Contratos'!H30+'SPE4 - Contratos'!O30+'SPE4 - Contratos'!V30+'SPE4 - Contratos'!AC30</f>
        <v>20700005.399999999</v>
      </c>
      <c r="I10" s="16">
        <f t="shared" si="1"/>
        <v>0.29000448217361252</v>
      </c>
      <c r="J10" s="11">
        <f>'SPE5 - Contratos'!I30+'SPE5 - Contratos'!P30+'SPE5 - Contratos'!W30+'SPE5 - Contratos'!AD30+'SPE5 - Contratos'!AJ30+'SPE5 - Contratos'!AP30+'SPE5 - Contratos'!AV30+'SPE4 - Contratos'!I30+'SPE4 - Contratos'!P30+'SPE4 - Contratos'!W30+'SPE4 - Contratos'!AD30</f>
        <v>650121.98000000021</v>
      </c>
      <c r="K10" s="21">
        <f>'SPE5 - Contratos'!E30+'SPE5 - Contratos'!L30+'SPE5 - Contratos'!S30+'SPE5 - Contratos'!Z30+'SPE5 - Contratos'!AF30+'SPE5 - Contratos'!AL30+'SPE5 - Contratos'!AR30+'SPE4 - Contratos'!E30+'SPE4 - Contratos'!L30+'SPE4 - Contratos'!S30+'SPE4 - Contratos'!Z30</f>
        <v>650121.92000000027</v>
      </c>
      <c r="L10" s="11">
        <f t="shared" si="2"/>
        <v>-5.9999999939464033E-2</v>
      </c>
      <c r="M10" s="9"/>
      <c r="N10" s="2"/>
      <c r="O10" s="2"/>
      <c r="P10" s="2"/>
      <c r="Q10" s="2"/>
      <c r="R10" s="2"/>
      <c r="S10" s="2"/>
      <c r="T10" s="9"/>
      <c r="U10" s="9"/>
      <c r="V10" s="9"/>
      <c r="W10" s="9"/>
      <c r="X10" s="9"/>
      <c r="Y10" s="9"/>
      <c r="Z10" s="9"/>
      <c r="AA10" s="9"/>
      <c r="AB10" s="9"/>
      <c r="AC10" s="9"/>
      <c r="AD10" s="2"/>
      <c r="AF10" s="11"/>
      <c r="AJ10" s="3"/>
      <c r="AK10" s="12"/>
      <c r="AL10" s="12"/>
    </row>
    <row r="11" spans="1:38" ht="15" x14ac:dyDescent="0.25">
      <c r="A11" s="41">
        <f>'SPE5 - Contratos'!C31</f>
        <v>44104</v>
      </c>
      <c r="B11" s="11">
        <f>'SPE5 - Contratos'!D31+'SPE5 - Contratos'!K31+'SPE5 - Contratos'!R31+'SPE5 - Contratos'!Y31+'SPE5 - Contratos'!AE31+'SPE5 - Contratos'!AK31+'SPE5 - Contratos'!AQ31+'SPE4 - Contratos'!D31+'SPE4 - Contratos'!K31+'SPE4 - Contratos'!R31+'SPE4 - Contratos'!Y31</f>
        <v>29235639.862709999</v>
      </c>
      <c r="C11" s="16">
        <f t="shared" si="3"/>
        <v>0.40958765157614102</v>
      </c>
      <c r="D11" s="11"/>
      <c r="E11" s="11">
        <f>'SPE5 - Contratos'!F31+'SPE5 - Contratos'!M31+'SPE5 - Contratos'!T31+'SPE5 - Contratos'!AA31+'SPE5 - Contratos'!AG31+'SPE5 - Contratos'!AM31+'SPE5 - Contratos'!AS31+'SPE4 - Contratos'!F31+'SPE4 - Contratos'!M31+'SPE4 - Contratos'!T31+'SPE4 - Contratos'!AA31</f>
        <v>30464125.629999999</v>
      </c>
      <c r="F11" s="16">
        <f t="shared" si="0"/>
        <v>0.42679858326027431</v>
      </c>
      <c r="G11" s="11">
        <f>'SPE5 - Contratos'!G31+'SPE5 - Contratos'!N31+'SPE5 - Contratos'!U31+'SPE5 - Contratos'!AB31+'SPE5 - Contratos'!AH31+'SPE5 - Contratos'!AN31+'SPE5 - Contratos'!AT31+'SPE4 - Contratos'!G31+'SPE4 - Contratos'!N31+'SPE4 - Contratos'!U31+'SPE4 - Contratos'!AB31</f>
        <v>8794225.9399999995</v>
      </c>
      <c r="H11" s="11">
        <f>'SPE5 - Contratos'!H31+'SPE5 - Contratos'!O31+'SPE5 - Contratos'!V31+'SPE5 - Contratos'!AC31+'SPE5 - Contratos'!AI31+'SPE5 - Contratos'!AO31+'SPE5 - Contratos'!AU31+'SPE4 - Contratos'!H31+'SPE4 - Contratos'!O31+'SPE4 - Contratos'!V31+'SPE4 - Contratos'!AC31</f>
        <v>29205760.880000003</v>
      </c>
      <c r="I11" s="16">
        <f t="shared" si="1"/>
        <v>0.4091690507718781</v>
      </c>
      <c r="J11" s="11">
        <f>'SPE5 - Contratos'!I31+'SPE5 - Contratos'!P31+'SPE5 - Contratos'!W31+'SPE5 - Contratos'!AD31+'SPE5 - Contratos'!AJ31+'SPE5 - Contratos'!AP31+'SPE5 - Contratos'!AV31+'SPE4 - Contratos'!I31+'SPE4 - Contratos'!P31+'SPE4 - Contratos'!W31+'SPE4 - Contratos'!AD31</f>
        <v>8505755.4800000004</v>
      </c>
      <c r="K11" s="21">
        <f>'SPE5 - Contratos'!E31+'SPE5 - Contratos'!L31+'SPE5 - Contratos'!S31+'SPE5 - Contratos'!Z31+'SPE5 - Contratos'!AF31+'SPE5 - Contratos'!AL31+'SPE5 - Contratos'!AR31+'SPE4 - Contratos'!E31+'SPE4 - Contratos'!L31+'SPE4 - Contratos'!S31+'SPE4 - Contratos'!Z31</f>
        <v>8499647.0999999996</v>
      </c>
      <c r="L11" s="11">
        <f t="shared" si="2"/>
        <v>-6108.3800000008196</v>
      </c>
      <c r="M11" s="9"/>
      <c r="N11" s="2"/>
      <c r="O11" s="2"/>
      <c r="P11" s="2"/>
      <c r="Q11" s="2"/>
      <c r="R11" s="2"/>
      <c r="S11" s="2"/>
      <c r="T11" s="9"/>
      <c r="U11" s="9"/>
      <c r="V11" s="9"/>
      <c r="W11" s="9"/>
      <c r="X11" s="9"/>
      <c r="Y11" s="9"/>
      <c r="Z11" s="9"/>
      <c r="AA11" s="9"/>
      <c r="AB11" s="9"/>
      <c r="AC11" s="9"/>
      <c r="AD11" s="2"/>
      <c r="AF11" s="11"/>
      <c r="AJ11" s="3"/>
      <c r="AK11" s="12"/>
      <c r="AL11" s="12"/>
    </row>
    <row r="12" spans="1:38" s="147" customFormat="1" ht="15" x14ac:dyDescent="0.25">
      <c r="A12" s="139">
        <f>'SPE5 - Contratos'!C32</f>
        <v>44135</v>
      </c>
      <c r="B12" s="142">
        <f>'SPE5 - Contratos'!D32+'SPE5 - Contratos'!K32+'SPE5 - Contratos'!R32+'SPE5 - Contratos'!Y32+'SPE5 - Contratos'!AE32+'SPE5 - Contratos'!AK32+'SPE5 - Contratos'!AQ32+'SPE4 - Contratos'!D32+'SPE4 - Contratos'!K32+'SPE4 - Contratos'!R32+'SPE4 - Contratos'!Y32</f>
        <v>50553647.553749993</v>
      </c>
      <c r="C12" s="141">
        <f t="shared" si="3"/>
        <v>0.70825026841841221</v>
      </c>
      <c r="D12" s="152">
        <f>'SPE5 - Contratos'!E32+'SPE5 - Contratos'!L32+'SPE5 - Contratos'!S32+'SPE5 - Contratos'!Z32+'SPE5 - Contratos'!AF32+'SPE5 - Contratos'!AL32+'SPE5 - Contratos'!AR32+'SPE4 - Contratos'!E32+'SPE4 - Contratos'!L32+'SPE4 - Contratos'!S32+'SPE4 - Contratos'!Z32+$L$18-J12</f>
        <v>19102366.653749995</v>
      </c>
      <c r="E12" s="142">
        <f>'SPE5 - Contratos'!F32+'SPE5 - Contratos'!M32+'SPE5 - Contratos'!T32+'SPE5 - Contratos'!AA32+'SPE5 - Contratos'!AG32+'SPE5 - Contratos'!AM32+'SPE5 - Contratos'!AS32+'SPE4 - Contratos'!F32+'SPE4 - Contratos'!M32+'SPE4 - Contratos'!T32+'SPE4 - Contratos'!AA32</f>
        <v>33519320.23</v>
      </c>
      <c r="F12" s="141">
        <f t="shared" si="0"/>
        <v>0.46960147682438019</v>
      </c>
      <c r="G12" s="142">
        <f>'SPE5 - Contratos'!G32+'SPE5 - Contratos'!N32+'SPE5 - Contratos'!U32+'SPE5 - Contratos'!AB32+'SPE5 - Contratos'!AH32+'SPE5 - Contratos'!AN32+'SPE5 - Contratos'!AT32+'SPE4 - Contratos'!G32+'SPE4 - Contratos'!N32+'SPE4 - Contratos'!U32+'SPE4 - Contratos'!AB32</f>
        <v>3055194.5999999996</v>
      </c>
      <c r="H12" s="142">
        <f>'SPE5 - Contratos'!H32+'SPE5 - Contratos'!O32+'SPE5 - Contratos'!V32+'SPE5 - Contratos'!AC32+'SPE5 - Contratos'!AI32+'SPE5 - Contratos'!AO32+'SPE5 - Contratos'!AU32+'SPE4 - Contratos'!H32+'SPE4 - Contratos'!O32+'SPE4 - Contratos'!V32+'SPE4 - Contratos'!AC32</f>
        <v>31451280.899999999</v>
      </c>
      <c r="I12" s="141">
        <f t="shared" si="1"/>
        <v>0.44062850491340116</v>
      </c>
      <c r="J12" s="142">
        <f>'SPE5 - Contratos'!I32+'SPE5 - Contratos'!P32+'SPE5 - Contratos'!W32+'SPE5 - Contratos'!AD32+'SPE5 - Contratos'!AJ32+'SPE5 - Contratos'!AP32+'SPE5 - Contratos'!AV32+'SPE4 - Contratos'!I32+'SPE4 - Contratos'!P32+'SPE4 - Contratos'!W32+'SPE4 - Contratos'!AD32</f>
        <v>2245520.0199999996</v>
      </c>
      <c r="K12" s="150"/>
      <c r="L12" s="144"/>
      <c r="M12" s="144"/>
      <c r="N12" s="145"/>
      <c r="O12" s="145"/>
      <c r="P12" s="145"/>
      <c r="Q12" s="145"/>
      <c r="R12" s="145"/>
      <c r="S12" s="145"/>
      <c r="T12" s="144"/>
      <c r="U12" s="144"/>
      <c r="V12" s="144"/>
      <c r="W12" s="144"/>
      <c r="X12" s="144"/>
      <c r="Y12" s="144"/>
      <c r="Z12" s="144"/>
      <c r="AA12" s="144"/>
      <c r="AB12" s="144"/>
      <c r="AC12" s="144"/>
      <c r="AD12" s="145"/>
      <c r="AE12" s="146"/>
      <c r="AF12" s="142"/>
      <c r="AJ12" s="148"/>
      <c r="AK12" s="149"/>
      <c r="AL12" s="149"/>
    </row>
    <row r="13" spans="1:38" ht="15" x14ac:dyDescent="0.25">
      <c r="A13" s="41">
        <f>'SPE5 - Contratos'!C33</f>
        <v>44165</v>
      </c>
      <c r="B13" s="11">
        <f>'SPE5 - Contratos'!D33+'SPE5 - Contratos'!K33+'SPE5 - Contratos'!R33+'SPE5 - Contratos'!Y33+'SPE5 - Contratos'!AE33+'SPE5 - Contratos'!AK33+'SPE5 - Contratos'!AQ33+'SPE4 - Contratos'!D33+'SPE4 - Contratos'!K33+'SPE4 - Contratos'!R33+'SPE4 - Contratos'!Y33</f>
        <v>61457522.798749983</v>
      </c>
      <c r="C13" s="16">
        <f t="shared" si="3"/>
        <v>0.86101219446660027</v>
      </c>
      <c r="D13" s="11">
        <f>'SPE5 - Contratos'!E33+'SPE5 - Contratos'!L33+'SPE5 - Contratos'!S33+'SPE5 - Contratos'!Z33+'SPE5 - Contratos'!AF33+'SPE5 - Contratos'!AL33+'SPE5 - Contratos'!AR33+'SPE4 - Contratos'!E33+'SPE4 - Contratos'!L33+'SPE4 - Contratos'!S33+'SPE4 - Contratos'!Z33</f>
        <v>10903875.24499999</v>
      </c>
      <c r="E13" s="11">
        <f>'SPE5 - Contratos'!F33+'SPE5 - Contratos'!M33+'SPE5 - Contratos'!T33+'SPE5 - Contratos'!AA33+'SPE5 - Contratos'!AG33+'SPE5 - Contratos'!AM33+'SPE5 - Contratos'!AS33+'SPE4 - Contratos'!F33+'SPE4 - Contratos'!M33+'SPE4 - Contratos'!T33+'SPE4 - Contratos'!AA33</f>
        <v>33519320.23</v>
      </c>
      <c r="F13" s="16"/>
      <c r="G13" s="11"/>
      <c r="H13" s="11"/>
      <c r="J13" s="11"/>
      <c r="K13" s="24"/>
      <c r="L13" s="9"/>
      <c r="M13" s="9"/>
      <c r="N13" s="2"/>
      <c r="O13" s="2"/>
      <c r="P13" s="2"/>
      <c r="Q13" s="2"/>
      <c r="R13" s="2"/>
      <c r="S13" s="2"/>
      <c r="T13" s="9"/>
      <c r="U13" s="9"/>
      <c r="V13" s="9"/>
      <c r="W13" s="9"/>
      <c r="X13" s="9"/>
      <c r="Y13" s="9"/>
      <c r="Z13" s="9"/>
      <c r="AA13" s="9"/>
      <c r="AB13" s="9"/>
      <c r="AC13" s="9"/>
      <c r="AD13" s="2"/>
      <c r="AF13" s="11"/>
      <c r="AJ13" s="3"/>
      <c r="AK13" s="4"/>
      <c r="AL13" s="12"/>
    </row>
    <row r="14" spans="1:38" ht="15" x14ac:dyDescent="0.25">
      <c r="A14" s="41">
        <f>'SPE5 - Contratos'!C34</f>
        <v>44196</v>
      </c>
      <c r="B14" s="11">
        <f>'SPE5 - Contratos'!D34+'SPE5 - Contratos'!K34+'SPE5 - Contratos'!R34+'SPE5 - Contratos'!Y34+'SPE5 - Contratos'!AE34+'SPE5 - Contratos'!AK34+'SPE5 - Contratos'!AQ34+'SPE4 - Contratos'!D34+'SPE4 - Contratos'!K34+'SPE4 - Contratos'!R34+'SPE4 - Contratos'!Y34</f>
        <v>68130675.372499973</v>
      </c>
      <c r="C14" s="16">
        <f t="shared" si="3"/>
        <v>0.95450222595305945</v>
      </c>
      <c r="D14" s="11">
        <f>'SPE5 - Contratos'!E34+'SPE5 - Contratos'!L34+'SPE5 - Contratos'!S34+'SPE5 - Contratos'!Z34+'SPE5 - Contratos'!AF34+'SPE5 - Contratos'!AL34+'SPE5 - Contratos'!AR34+'SPE4 - Contratos'!E34+'SPE4 - Contratos'!L34+'SPE4 - Contratos'!S34+'SPE4 - Contratos'!Z34</f>
        <v>6673152.5737499902</v>
      </c>
      <c r="E14" s="11">
        <f>'SPE5 - Contratos'!F34+'SPE5 - Contratos'!M34+'SPE5 - Contratos'!T34+'SPE5 - Contratos'!AA34+'SPE5 - Contratos'!AG34+'SPE5 - Contratos'!AM34+'SPE5 - Contratos'!AS34+'SPE4 - Contratos'!F34+'SPE4 - Contratos'!M34+'SPE4 - Contratos'!T34+'SPE4 - Contratos'!AA34</f>
        <v>33519320.23</v>
      </c>
      <c r="F14" s="16"/>
      <c r="G14" s="11"/>
      <c r="H14" s="11"/>
      <c r="J14" s="11"/>
      <c r="K14" s="24"/>
      <c r="L14" s="9"/>
      <c r="M14" s="9"/>
      <c r="N14" s="2"/>
      <c r="O14" s="2"/>
      <c r="P14" s="2"/>
      <c r="Q14" s="2"/>
      <c r="R14" s="2"/>
      <c r="S14" s="2"/>
      <c r="T14" s="9"/>
      <c r="U14" s="9"/>
      <c r="V14" s="9"/>
      <c r="W14" s="9"/>
      <c r="X14" s="9"/>
      <c r="Y14" s="9"/>
      <c r="Z14" s="9"/>
      <c r="AA14" s="9"/>
      <c r="AB14" s="9"/>
      <c r="AC14" s="9"/>
      <c r="AD14" s="2"/>
      <c r="AF14" s="11"/>
      <c r="AJ14" s="3"/>
      <c r="AK14" s="4"/>
      <c r="AL14" s="12"/>
    </row>
    <row r="15" spans="1:38" ht="15" x14ac:dyDescent="0.25">
      <c r="A15" s="41">
        <v>44227</v>
      </c>
      <c r="B15" s="11">
        <f>'SPE5 - Contratos'!D35+'SPE5 - Contratos'!K35+'SPE5 - Contratos'!R35+'SPE5 - Contratos'!Y35+'SPE5 - Contratos'!AE35+'SPE5 - Contratos'!AK35+'SPE5 - Contratos'!AQ35+'SPE4 - Contratos'!D35+'SPE4 - Contratos'!K35+'SPE4 - Contratos'!R35+'SPE4 - Contratos'!Y35</f>
        <v>70396245.831249967</v>
      </c>
      <c r="C15" s="16">
        <f t="shared" ref="C15:C17" si="4">B15/$B$2</f>
        <v>0.98624258422937305</v>
      </c>
      <c r="D15" s="11">
        <f>'SPE5 - Contratos'!E35+'SPE5 - Contratos'!L35+'SPE5 - Contratos'!S35+'SPE5 - Contratos'!Z35+'SPE5 - Contratos'!AF35+'SPE5 - Contratos'!AL35+'SPE5 - Contratos'!AR35+'SPE4 - Contratos'!E35+'SPE4 - Contratos'!L35+'SPE4 - Contratos'!S35+'SPE4 - Contratos'!Z35</f>
        <v>2265570.4587499928</v>
      </c>
      <c r="E15" s="11"/>
      <c r="F15" s="16"/>
      <c r="G15" s="11"/>
      <c r="H15" s="11"/>
      <c r="J15" s="11"/>
      <c r="K15" s="24"/>
      <c r="L15" s="9"/>
      <c r="M15" s="9"/>
      <c r="N15" s="2"/>
      <c r="O15" s="2"/>
      <c r="P15" s="2"/>
      <c r="Q15" s="2"/>
      <c r="R15" s="2"/>
      <c r="S15" s="2"/>
      <c r="T15" s="9"/>
      <c r="U15" s="9"/>
      <c r="V15" s="9"/>
      <c r="W15" s="9"/>
      <c r="X15" s="9"/>
      <c r="Y15" s="9"/>
      <c r="Z15" s="9"/>
      <c r="AA15" s="9"/>
      <c r="AB15" s="9"/>
      <c r="AC15" s="9"/>
      <c r="AD15" s="2"/>
      <c r="AF15" s="11"/>
      <c r="AJ15" s="3"/>
      <c r="AK15" s="4"/>
      <c r="AL15" s="12"/>
    </row>
    <row r="16" spans="1:38" ht="15" x14ac:dyDescent="0.25">
      <c r="A16" s="41">
        <v>44255</v>
      </c>
      <c r="B16" s="11">
        <f>'SPE5 - Contratos'!D36+'SPE5 - Contratos'!K36+'SPE5 - Contratos'!R36+'SPE5 - Contratos'!Y36+'SPE5 - Contratos'!AE36+'SPE5 - Contratos'!AK36+'SPE5 - Contratos'!AQ36+'SPE4 - Contratos'!D36+'SPE4 - Contratos'!K36+'SPE4 - Contratos'!R36+'SPE4 - Contratos'!Y36</f>
        <v>71378225.759999961</v>
      </c>
      <c r="C16" s="16">
        <f t="shared" si="4"/>
        <v>1</v>
      </c>
      <c r="D16" s="11">
        <f>'SPE5 - Contratos'!E36+'SPE5 - Contratos'!L36+'SPE5 - Contratos'!S36+'SPE5 - Contratos'!Z36+'SPE5 - Contratos'!AF36+'SPE5 - Contratos'!AL36+'SPE5 - Contratos'!AR36+'SPE4 - Contratos'!E36+'SPE4 - Contratos'!L36+'SPE4 - Contratos'!S36+'SPE4 - Contratos'!Z36</f>
        <v>981979.92874999926</v>
      </c>
      <c r="E16" s="11"/>
      <c r="F16" s="16"/>
      <c r="G16" s="11"/>
      <c r="H16" s="11"/>
      <c r="J16" s="11"/>
      <c r="K16" s="24"/>
      <c r="L16" s="9"/>
      <c r="M16" s="9"/>
      <c r="N16" s="2"/>
      <c r="O16" s="2"/>
      <c r="P16" s="2"/>
      <c r="Q16" s="2"/>
      <c r="R16" s="2"/>
      <c r="S16" s="2"/>
      <c r="T16" s="9"/>
      <c r="U16" s="9"/>
      <c r="V16" s="9"/>
      <c r="W16" s="9"/>
      <c r="X16" s="9"/>
      <c r="Y16" s="9"/>
      <c r="Z16" s="9"/>
      <c r="AA16" s="9"/>
      <c r="AB16" s="9"/>
      <c r="AC16" s="9"/>
      <c r="AD16" s="2"/>
      <c r="AF16" s="11"/>
      <c r="AJ16" s="3"/>
      <c r="AK16" s="4"/>
      <c r="AL16" s="12"/>
    </row>
    <row r="17" spans="1:38" ht="15" x14ac:dyDescent="0.25">
      <c r="A17" s="41">
        <v>44286</v>
      </c>
      <c r="B17" s="11">
        <f>'SPE5 - Contratos'!D37+'SPE5 - Contratos'!K37+'SPE5 - Contratos'!R37+'SPE5 - Contratos'!Y37+'SPE5 - Contratos'!AE37+'SPE5 - Contratos'!AK37+'SPE5 - Contratos'!AQ37+'SPE4 - Contratos'!D37+'SPE4 - Contratos'!K37+'SPE4 - Contratos'!R37+'SPE4 - Contratos'!Y37</f>
        <v>71378225.759999961</v>
      </c>
      <c r="C17" s="16">
        <f t="shared" si="4"/>
        <v>1</v>
      </c>
      <c r="D17" s="11">
        <f>'SPE5 - Contratos'!E37+'SPE5 - Contratos'!L37+'SPE5 - Contratos'!S37+'SPE5 - Contratos'!Z37+'SPE5 - Contratos'!AF37+'SPE5 - Contratos'!AL37+'SPE5 - Contratos'!AR37+'SPE4 - Contratos'!E37+'SPE4 - Contratos'!L37+'SPE4 - Contratos'!S37+'SPE4 - Contratos'!Z37</f>
        <v>0</v>
      </c>
      <c r="E17" s="11"/>
      <c r="F17" s="16"/>
      <c r="G17" s="11"/>
      <c r="H17" s="11"/>
      <c r="J17" s="11"/>
      <c r="K17" s="24"/>
      <c r="L17" s="9"/>
      <c r="M17" s="9"/>
      <c r="N17" s="2"/>
      <c r="O17" s="2"/>
      <c r="P17" s="2"/>
      <c r="Q17" s="2"/>
      <c r="R17" s="2"/>
      <c r="S17" s="2"/>
      <c r="T17" s="9"/>
      <c r="U17" s="9"/>
      <c r="V17" s="9"/>
      <c r="W17" s="9"/>
      <c r="X17" s="9"/>
      <c r="Y17" s="9"/>
      <c r="Z17" s="9"/>
      <c r="AA17" s="9"/>
      <c r="AB17" s="9"/>
      <c r="AC17" s="9"/>
      <c r="AD17" s="2"/>
      <c r="AF17" s="11"/>
      <c r="AJ17" s="3"/>
      <c r="AK17" s="4"/>
      <c r="AL17" s="12"/>
    </row>
    <row r="18" spans="1:38" s="181" customFormat="1" ht="15" x14ac:dyDescent="0.25">
      <c r="A18" s="173"/>
      <c r="B18" s="174"/>
      <c r="C18" s="174"/>
      <c r="D18" s="175">
        <f>SUM(D5:D17)</f>
        <v>39926944.85999997</v>
      </c>
      <c r="E18" s="174"/>
      <c r="F18" s="174"/>
      <c r="G18" s="175">
        <f>SUM(G5:G17)</f>
        <v>33519320.229999997</v>
      </c>
      <c r="H18" s="176"/>
      <c r="I18" s="176"/>
      <c r="J18" s="175">
        <f>SUM(J5:J17)</f>
        <v>31451280.900000002</v>
      </c>
      <c r="K18" s="177">
        <f>SUM(K5:K17)</f>
        <v>29235639.862709999</v>
      </c>
      <c r="L18" s="175">
        <f>SUM(L5:L17)</f>
        <v>29878.982709999022</v>
      </c>
      <c r="M18" s="174"/>
      <c r="N18" s="178"/>
      <c r="O18" s="178"/>
      <c r="P18" s="178"/>
      <c r="Q18" s="178"/>
      <c r="R18" s="178"/>
      <c r="S18" s="178"/>
      <c r="T18" s="174"/>
      <c r="U18" s="174"/>
      <c r="V18" s="174"/>
      <c r="W18" s="174"/>
      <c r="X18" s="174"/>
      <c r="Y18" s="174"/>
      <c r="Z18" s="174"/>
      <c r="AA18" s="174"/>
      <c r="AB18" s="174"/>
      <c r="AC18" s="174"/>
      <c r="AD18" s="178"/>
      <c r="AE18" s="179"/>
      <c r="AF18" s="180"/>
      <c r="AJ18" s="182"/>
      <c r="AK18" s="183"/>
      <c r="AL18" s="184"/>
    </row>
    <row r="19" spans="1:38" ht="15" x14ac:dyDescent="0.25">
      <c r="A19" s="41"/>
      <c r="B19" s="9"/>
      <c r="C19" s="9"/>
      <c r="D19" s="9"/>
      <c r="E19" s="9"/>
      <c r="F19" s="9"/>
      <c r="G19" s="114">
        <f>G18/B2</f>
        <v>0.46960147682438014</v>
      </c>
      <c r="H19" s="17"/>
      <c r="I19" s="17"/>
      <c r="J19" s="114">
        <f>J18/B2</f>
        <v>0.44062850491340122</v>
      </c>
      <c r="K19" s="24"/>
      <c r="L19" s="9"/>
      <c r="M19" s="9"/>
      <c r="N19" s="2"/>
      <c r="O19" s="2"/>
      <c r="P19" s="2"/>
      <c r="Q19" s="2"/>
      <c r="R19" s="2"/>
      <c r="S19" s="2"/>
      <c r="T19" s="9"/>
      <c r="U19" s="9"/>
      <c r="V19" s="9"/>
      <c r="W19" s="9"/>
      <c r="X19" s="9"/>
      <c r="Y19" s="9"/>
      <c r="Z19" s="9"/>
      <c r="AA19" s="9"/>
      <c r="AB19" s="9"/>
      <c r="AC19" s="9"/>
      <c r="AD19" s="2"/>
      <c r="AF19" s="11"/>
      <c r="AJ19" s="3"/>
      <c r="AK19" s="4"/>
      <c r="AL19" s="12"/>
    </row>
    <row r="20" spans="1:38" ht="15" hidden="1" x14ac:dyDescent="0.25">
      <c r="A20" s="41"/>
      <c r="B20" s="9"/>
      <c r="C20" s="9"/>
      <c r="D20" s="9"/>
      <c r="E20" s="9"/>
      <c r="F20" s="9"/>
      <c r="G20" s="9"/>
      <c r="H20" s="17"/>
      <c r="I20" s="17"/>
      <c r="J20" s="9"/>
      <c r="K20" s="24"/>
      <c r="L20" s="9"/>
      <c r="M20" s="9"/>
      <c r="N20" s="2"/>
      <c r="O20" s="2"/>
      <c r="P20" s="2"/>
      <c r="Q20" s="2"/>
      <c r="R20" s="2"/>
      <c r="S20" s="2"/>
      <c r="T20" s="9"/>
      <c r="U20" s="9"/>
      <c r="V20" s="9"/>
      <c r="W20" s="9"/>
      <c r="X20" s="9"/>
      <c r="Y20" s="9"/>
      <c r="Z20" s="9"/>
      <c r="AA20" s="9"/>
      <c r="AB20" s="9"/>
      <c r="AC20" s="9"/>
      <c r="AD20" s="2"/>
      <c r="AF20" s="11"/>
      <c r="AJ20" s="3"/>
      <c r="AK20" s="4"/>
      <c r="AL20" s="12"/>
    </row>
    <row r="21" spans="1:38" ht="15" hidden="1" x14ac:dyDescent="0.25">
      <c r="A21" s="41"/>
      <c r="B21" s="9"/>
      <c r="C21" s="9"/>
      <c r="D21" s="9"/>
      <c r="E21" s="9"/>
      <c r="F21" s="9"/>
      <c r="G21" s="9"/>
      <c r="H21" s="17"/>
      <c r="I21" s="17"/>
      <c r="J21" s="9"/>
      <c r="K21" s="24"/>
      <c r="L21" s="9"/>
      <c r="M21" s="9"/>
      <c r="N21" s="2"/>
      <c r="O21" s="2"/>
      <c r="P21" s="2"/>
      <c r="Q21" s="2"/>
      <c r="R21" s="2"/>
      <c r="S21" s="2"/>
      <c r="T21" s="9"/>
      <c r="U21" s="9"/>
      <c r="V21" s="9"/>
      <c r="W21" s="9"/>
      <c r="X21" s="9"/>
      <c r="Y21" s="9"/>
      <c r="Z21" s="9"/>
      <c r="AA21" s="9"/>
      <c r="AB21" s="9"/>
      <c r="AC21" s="9"/>
      <c r="AD21" s="2"/>
      <c r="AF21" s="11"/>
      <c r="AJ21" s="3"/>
      <c r="AK21" s="4"/>
      <c r="AL21" s="12"/>
    </row>
  </sheetData>
  <sheetProtection algorithmName="SHA-512" hashValue="aqXaGzn5yqmh4xIPbvCQYITxT+ehV9/eS7Kv3fbph0nCxTUU5YgQ280Pccc9VfJngjBu4FeYHD2qOZAGueWvjQ==" saltValue="FHoEGyvTADmYP7GBT4m3iQ==" spinCount="100000" sheet="1" objects="1" scenarios="1"/>
  <mergeCells count="9">
    <mergeCell ref="K1:L1"/>
    <mergeCell ref="B4:C4"/>
    <mergeCell ref="E4:F4"/>
    <mergeCell ref="H4:I4"/>
    <mergeCell ref="B1:J1"/>
    <mergeCell ref="B2:J2"/>
    <mergeCell ref="B3:D3"/>
    <mergeCell ref="E3:G3"/>
    <mergeCell ref="H3:J3"/>
  </mergeCells>
  <conditionalFormatting sqref="G19">
    <cfRule type="dataBar" priority="38">
      <dataBar>
        <cfvo type="formula" val="0%"/>
        <cfvo type="formula" val="100%"/>
        <color rgb="FF638EC6"/>
      </dataBar>
      <extLst>
        <ext xmlns:x14="http://schemas.microsoft.com/office/spreadsheetml/2009/9/main" uri="{B025F937-C7B1-47D3-B67F-A62EFF666E3E}">
          <x14:id>{73ECC712-43DB-4F9C-B550-ECCB68AE96ED}</x14:id>
        </ext>
      </extLst>
    </cfRule>
  </conditionalFormatting>
  <conditionalFormatting sqref="C6">
    <cfRule type="dataBar" priority="37">
      <dataBar>
        <cfvo type="formula" val="0%"/>
        <cfvo type="formula" val="100%"/>
        <color rgb="FF638EC6"/>
      </dataBar>
      <extLst>
        <ext xmlns:x14="http://schemas.microsoft.com/office/spreadsheetml/2009/9/main" uri="{B025F937-C7B1-47D3-B67F-A62EFF666E3E}">
          <x14:id>{11E1669D-C8FB-4F4E-9BB0-FAEFE4FDD678}</x14:id>
        </ext>
      </extLst>
    </cfRule>
  </conditionalFormatting>
  <conditionalFormatting sqref="C7">
    <cfRule type="dataBar" priority="36">
      <dataBar>
        <cfvo type="formula" val="0%"/>
        <cfvo type="formula" val="100%"/>
        <color rgb="FF638EC6"/>
      </dataBar>
      <extLst>
        <ext xmlns:x14="http://schemas.microsoft.com/office/spreadsheetml/2009/9/main" uri="{B025F937-C7B1-47D3-B67F-A62EFF666E3E}">
          <x14:id>{9A13EDA6-00B8-48F9-98A8-74EA74F290C2}</x14:id>
        </ext>
      </extLst>
    </cfRule>
  </conditionalFormatting>
  <conditionalFormatting sqref="C8">
    <cfRule type="dataBar" priority="35">
      <dataBar>
        <cfvo type="formula" val="0%"/>
        <cfvo type="formula" val="100%"/>
        <color rgb="FF638EC6"/>
      </dataBar>
      <extLst>
        <ext xmlns:x14="http://schemas.microsoft.com/office/spreadsheetml/2009/9/main" uri="{B025F937-C7B1-47D3-B67F-A62EFF666E3E}">
          <x14:id>{C52D78D2-BDA6-406F-AB6B-A439554E5C78}</x14:id>
        </ext>
      </extLst>
    </cfRule>
  </conditionalFormatting>
  <conditionalFormatting sqref="C9">
    <cfRule type="dataBar" priority="34">
      <dataBar>
        <cfvo type="formula" val="0%"/>
        <cfvo type="formula" val="100%"/>
        <color rgb="FF638EC6"/>
      </dataBar>
      <extLst>
        <ext xmlns:x14="http://schemas.microsoft.com/office/spreadsheetml/2009/9/main" uri="{B025F937-C7B1-47D3-B67F-A62EFF666E3E}">
          <x14:id>{4F377330-B16D-46CE-8E01-8E5611C0395B}</x14:id>
        </ext>
      </extLst>
    </cfRule>
  </conditionalFormatting>
  <conditionalFormatting sqref="C10">
    <cfRule type="dataBar" priority="33">
      <dataBar>
        <cfvo type="formula" val="0%"/>
        <cfvo type="formula" val="100%"/>
        <color rgb="FF638EC6"/>
      </dataBar>
      <extLst>
        <ext xmlns:x14="http://schemas.microsoft.com/office/spreadsheetml/2009/9/main" uri="{B025F937-C7B1-47D3-B67F-A62EFF666E3E}">
          <x14:id>{6C7ED980-DBA1-4530-9096-5F382AF2F145}</x14:id>
        </ext>
      </extLst>
    </cfRule>
  </conditionalFormatting>
  <conditionalFormatting sqref="C11">
    <cfRule type="dataBar" priority="32">
      <dataBar>
        <cfvo type="formula" val="0%"/>
        <cfvo type="formula" val="100%"/>
        <color rgb="FF638EC6"/>
      </dataBar>
      <extLst>
        <ext xmlns:x14="http://schemas.microsoft.com/office/spreadsheetml/2009/9/main" uri="{B025F937-C7B1-47D3-B67F-A62EFF666E3E}">
          <x14:id>{D9155D3A-CB99-43D7-84CA-848635110C09}</x14:id>
        </ext>
      </extLst>
    </cfRule>
  </conditionalFormatting>
  <conditionalFormatting sqref="C12">
    <cfRule type="dataBar" priority="31">
      <dataBar>
        <cfvo type="formula" val="0%"/>
        <cfvo type="formula" val="100%"/>
        <color rgb="FF638EC6"/>
      </dataBar>
      <extLst>
        <ext xmlns:x14="http://schemas.microsoft.com/office/spreadsheetml/2009/9/main" uri="{B025F937-C7B1-47D3-B67F-A62EFF666E3E}">
          <x14:id>{72F18EF0-D8A6-4AF7-B844-69CECE7E905B}</x14:id>
        </ext>
      </extLst>
    </cfRule>
  </conditionalFormatting>
  <conditionalFormatting sqref="C13">
    <cfRule type="dataBar" priority="30">
      <dataBar>
        <cfvo type="formula" val="0%"/>
        <cfvo type="formula" val="100%"/>
        <color rgb="FF638EC6"/>
      </dataBar>
      <extLst>
        <ext xmlns:x14="http://schemas.microsoft.com/office/spreadsheetml/2009/9/main" uri="{B025F937-C7B1-47D3-B67F-A62EFF666E3E}">
          <x14:id>{4CB13E33-7778-4C2F-A169-08D38ED8EF43}</x14:id>
        </ext>
      </extLst>
    </cfRule>
  </conditionalFormatting>
  <conditionalFormatting sqref="C14">
    <cfRule type="dataBar" priority="29">
      <dataBar>
        <cfvo type="formula" val="0%"/>
        <cfvo type="formula" val="100%"/>
        <color rgb="FF638EC6"/>
      </dataBar>
      <extLst>
        <ext xmlns:x14="http://schemas.microsoft.com/office/spreadsheetml/2009/9/main" uri="{B025F937-C7B1-47D3-B67F-A62EFF666E3E}">
          <x14:id>{783B85A0-6203-48BE-AC20-9D52472E9055}</x14:id>
        </ext>
      </extLst>
    </cfRule>
  </conditionalFormatting>
  <conditionalFormatting sqref="F14:F17">
    <cfRule type="dataBar" priority="24">
      <dataBar>
        <cfvo type="formula" val="0%"/>
        <cfvo type="formula" val="100%"/>
        <color rgb="FF638EC6"/>
      </dataBar>
      <extLst>
        <ext xmlns:x14="http://schemas.microsoft.com/office/spreadsheetml/2009/9/main" uri="{B025F937-C7B1-47D3-B67F-A62EFF666E3E}">
          <x14:id>{5A3E0BA6-E91C-4E4F-8784-59D0CA5A3EA4}</x14:id>
        </ext>
      </extLst>
    </cfRule>
  </conditionalFormatting>
  <conditionalFormatting sqref="F13">
    <cfRule type="dataBar" priority="25">
      <dataBar>
        <cfvo type="formula" val="0%"/>
        <cfvo type="formula" val="100%"/>
        <color rgb="FF638EC6"/>
      </dataBar>
      <extLst>
        <ext xmlns:x14="http://schemas.microsoft.com/office/spreadsheetml/2009/9/main" uri="{B025F937-C7B1-47D3-B67F-A62EFF666E3E}">
          <x14:id>{A74F1FBA-B7D4-4C50-91D1-D3141A2A68BC}</x14:id>
        </ext>
      </extLst>
    </cfRule>
  </conditionalFormatting>
  <conditionalFormatting sqref="F12">
    <cfRule type="dataBar" priority="13">
      <dataBar>
        <cfvo type="formula" val="0%"/>
        <cfvo type="formula" val="100%"/>
        <color rgb="FF638EC6"/>
      </dataBar>
      <extLst>
        <ext xmlns:x14="http://schemas.microsoft.com/office/spreadsheetml/2009/9/main" uri="{B025F937-C7B1-47D3-B67F-A62EFF666E3E}">
          <x14:id>{2EAF2883-6A43-4512-BA7F-3653AC4BD618}</x14:id>
        </ext>
      </extLst>
    </cfRule>
  </conditionalFormatting>
  <conditionalFormatting sqref="J19">
    <cfRule type="dataBar" priority="23">
      <dataBar>
        <cfvo type="formula" val="0%"/>
        <cfvo type="formula" val="100%"/>
        <color rgb="FF638EC6"/>
      </dataBar>
      <extLst>
        <ext xmlns:x14="http://schemas.microsoft.com/office/spreadsheetml/2009/9/main" uri="{B025F937-C7B1-47D3-B67F-A62EFF666E3E}">
          <x14:id>{2CD9B5D1-950C-4130-88FF-AD3ED779D3AC}</x14:id>
        </ext>
      </extLst>
    </cfRule>
  </conditionalFormatting>
  <conditionalFormatting sqref="C5:C14">
    <cfRule type="dataBar" priority="22">
      <dataBar>
        <cfvo type="formula" val="0%"/>
        <cfvo type="formula" val="100%"/>
        <color rgb="FF638EC6"/>
      </dataBar>
      <extLst>
        <ext xmlns:x14="http://schemas.microsoft.com/office/spreadsheetml/2009/9/main" uri="{B025F937-C7B1-47D3-B67F-A62EFF666E3E}">
          <x14:id>{96589783-0BA6-4DCE-8DE3-01614191AB9A}</x14:id>
        </ext>
      </extLst>
    </cfRule>
  </conditionalFormatting>
  <conditionalFormatting sqref="F5:F8">
    <cfRule type="dataBar" priority="21">
      <dataBar>
        <cfvo type="formula" val="0%"/>
        <cfvo type="formula" val="100%"/>
        <color rgb="FF638EC6"/>
      </dataBar>
      <extLst>
        <ext xmlns:x14="http://schemas.microsoft.com/office/spreadsheetml/2009/9/main" uri="{B025F937-C7B1-47D3-B67F-A62EFF666E3E}">
          <x14:id>{3B5F955B-F876-4FE8-B378-1E9709AD1986}</x14:id>
        </ext>
      </extLst>
    </cfRule>
  </conditionalFormatting>
  <conditionalFormatting sqref="I5:I8">
    <cfRule type="dataBar" priority="20">
      <dataBar>
        <cfvo type="formula" val="0%"/>
        <cfvo type="formula" val="100%"/>
        <color rgb="FF638EC6"/>
      </dataBar>
      <extLst>
        <ext xmlns:x14="http://schemas.microsoft.com/office/spreadsheetml/2009/9/main" uri="{B025F937-C7B1-47D3-B67F-A62EFF666E3E}">
          <x14:id>{3FC266CA-F72D-47E5-B037-F18430382726}</x14:id>
        </ext>
      </extLst>
    </cfRule>
  </conditionalFormatting>
  <conditionalFormatting sqref="F9">
    <cfRule type="dataBar" priority="19">
      <dataBar>
        <cfvo type="formula" val="0%"/>
        <cfvo type="formula" val="100%"/>
        <color rgb="FF638EC6"/>
      </dataBar>
      <extLst>
        <ext xmlns:x14="http://schemas.microsoft.com/office/spreadsheetml/2009/9/main" uri="{B025F937-C7B1-47D3-B67F-A62EFF666E3E}">
          <x14:id>{39B6BBF4-1426-48F6-AB79-0E505E8C1601}</x14:id>
        </ext>
      </extLst>
    </cfRule>
  </conditionalFormatting>
  <conditionalFormatting sqref="I9">
    <cfRule type="dataBar" priority="18">
      <dataBar>
        <cfvo type="formula" val="0%"/>
        <cfvo type="formula" val="100%"/>
        <color rgb="FF638EC6"/>
      </dataBar>
      <extLst>
        <ext xmlns:x14="http://schemas.microsoft.com/office/spreadsheetml/2009/9/main" uri="{B025F937-C7B1-47D3-B67F-A62EFF666E3E}">
          <x14:id>{AD690181-85E0-4E7E-A30A-E36A38796825}</x14:id>
        </ext>
      </extLst>
    </cfRule>
  </conditionalFormatting>
  <conditionalFormatting sqref="F10">
    <cfRule type="dataBar" priority="17">
      <dataBar>
        <cfvo type="formula" val="0%"/>
        <cfvo type="formula" val="100%"/>
        <color rgb="FF638EC6"/>
      </dataBar>
      <extLst>
        <ext xmlns:x14="http://schemas.microsoft.com/office/spreadsheetml/2009/9/main" uri="{B025F937-C7B1-47D3-B67F-A62EFF666E3E}">
          <x14:id>{7D2AF637-8D4C-45E9-BF1F-0AF600AC2CB1}</x14:id>
        </ext>
      </extLst>
    </cfRule>
  </conditionalFormatting>
  <conditionalFormatting sqref="I10">
    <cfRule type="dataBar" priority="16">
      <dataBar>
        <cfvo type="formula" val="0%"/>
        <cfvo type="formula" val="100%"/>
        <color rgb="FF638EC6"/>
      </dataBar>
      <extLst>
        <ext xmlns:x14="http://schemas.microsoft.com/office/spreadsheetml/2009/9/main" uri="{B025F937-C7B1-47D3-B67F-A62EFF666E3E}">
          <x14:id>{6C480937-42D9-4810-93A3-11977694B036}</x14:id>
        </ext>
      </extLst>
    </cfRule>
  </conditionalFormatting>
  <conditionalFormatting sqref="F11">
    <cfRule type="dataBar" priority="15">
      <dataBar>
        <cfvo type="formula" val="0%"/>
        <cfvo type="formula" val="100%"/>
        <color rgb="FF638EC6"/>
      </dataBar>
      <extLst>
        <ext xmlns:x14="http://schemas.microsoft.com/office/spreadsheetml/2009/9/main" uri="{B025F937-C7B1-47D3-B67F-A62EFF666E3E}">
          <x14:id>{7E52F2AA-2025-4657-B38D-A17C3ED1EDC4}</x14:id>
        </ext>
      </extLst>
    </cfRule>
  </conditionalFormatting>
  <conditionalFormatting sqref="I11">
    <cfRule type="dataBar" priority="14">
      <dataBar>
        <cfvo type="formula" val="0%"/>
        <cfvo type="formula" val="100%"/>
        <color rgb="FF638EC6"/>
      </dataBar>
      <extLst>
        <ext xmlns:x14="http://schemas.microsoft.com/office/spreadsheetml/2009/9/main" uri="{B025F937-C7B1-47D3-B67F-A62EFF666E3E}">
          <x14:id>{303D743F-3157-4155-B2BD-8E10657C9DC9}</x14:id>
        </ext>
      </extLst>
    </cfRule>
  </conditionalFormatting>
  <conditionalFormatting sqref="I12">
    <cfRule type="dataBar" priority="12">
      <dataBar>
        <cfvo type="formula" val="0%"/>
        <cfvo type="formula" val="100%"/>
        <color rgb="FF638EC6"/>
      </dataBar>
      <extLst>
        <ext xmlns:x14="http://schemas.microsoft.com/office/spreadsheetml/2009/9/main" uri="{B025F937-C7B1-47D3-B67F-A62EFF666E3E}">
          <x14:id>{56D3736E-BEDC-460C-BF4C-76E215ED924C}</x14:id>
        </ext>
      </extLst>
    </cfRule>
  </conditionalFormatting>
  <conditionalFormatting sqref="C17">
    <cfRule type="dataBar" priority="3">
      <dataBar>
        <cfvo type="formula" val="0%"/>
        <cfvo type="formula" val="100%"/>
        <color rgb="FF638EC6"/>
      </dataBar>
      <extLst>
        <ext xmlns:x14="http://schemas.microsoft.com/office/spreadsheetml/2009/9/main" uri="{B025F937-C7B1-47D3-B67F-A62EFF666E3E}">
          <x14:id>{21800F16-43EE-4AA8-8881-80140F582A78}</x14:id>
        </ext>
      </extLst>
    </cfRule>
  </conditionalFormatting>
  <conditionalFormatting sqref="C17">
    <cfRule type="dataBar" priority="4">
      <dataBar>
        <cfvo type="formula" val="0%"/>
        <cfvo type="formula" val="100%"/>
        <color rgb="FF638EC6"/>
      </dataBar>
      <extLst>
        <ext xmlns:x14="http://schemas.microsoft.com/office/spreadsheetml/2009/9/main" uri="{B025F937-C7B1-47D3-B67F-A62EFF666E3E}">
          <x14:id>{A6BE1455-9E3F-456A-9D59-C739277B29A6}</x14:id>
        </ext>
      </extLst>
    </cfRule>
  </conditionalFormatting>
  <conditionalFormatting sqref="C15">
    <cfRule type="dataBar" priority="8">
      <dataBar>
        <cfvo type="formula" val="0%"/>
        <cfvo type="formula" val="100%"/>
        <color rgb="FF638EC6"/>
      </dataBar>
      <extLst>
        <ext xmlns:x14="http://schemas.microsoft.com/office/spreadsheetml/2009/9/main" uri="{B025F937-C7B1-47D3-B67F-A62EFF666E3E}">
          <x14:id>{0B07070E-3676-412F-8153-AED57983A35B}</x14:id>
        </ext>
      </extLst>
    </cfRule>
  </conditionalFormatting>
  <conditionalFormatting sqref="C15">
    <cfRule type="dataBar" priority="7">
      <dataBar>
        <cfvo type="formula" val="0%"/>
        <cfvo type="formula" val="100%"/>
        <color rgb="FF638EC6"/>
      </dataBar>
      <extLst>
        <ext xmlns:x14="http://schemas.microsoft.com/office/spreadsheetml/2009/9/main" uri="{B025F937-C7B1-47D3-B67F-A62EFF666E3E}">
          <x14:id>{8F75CAF7-D011-4485-AB76-B21694838470}</x14:id>
        </ext>
      </extLst>
    </cfRule>
  </conditionalFormatting>
  <conditionalFormatting sqref="C16">
    <cfRule type="dataBar" priority="6">
      <dataBar>
        <cfvo type="formula" val="0%"/>
        <cfvo type="formula" val="100%"/>
        <color rgb="FF638EC6"/>
      </dataBar>
      <extLst>
        <ext xmlns:x14="http://schemas.microsoft.com/office/spreadsheetml/2009/9/main" uri="{B025F937-C7B1-47D3-B67F-A62EFF666E3E}">
          <x14:id>{250A9DC9-1CF1-4BA2-85CB-F24D05210681}</x14:id>
        </ext>
      </extLst>
    </cfRule>
  </conditionalFormatting>
  <conditionalFormatting sqref="C16">
    <cfRule type="dataBar" priority="5">
      <dataBar>
        <cfvo type="formula" val="0%"/>
        <cfvo type="formula" val="100%"/>
        <color rgb="FF638EC6"/>
      </dataBar>
      <extLst>
        <ext xmlns:x14="http://schemas.microsoft.com/office/spreadsheetml/2009/9/main" uri="{B025F937-C7B1-47D3-B67F-A62EFF666E3E}">
          <x14:id>{DFC4C8F8-804B-46CF-A764-824B9950036C}</x14:id>
        </ext>
      </extLst>
    </cfRule>
  </conditionalFormatting>
  <pageMargins left="0.511811024" right="0.511811024" top="0.78740157499999996" bottom="0.78740157499999996" header="0.31496062000000002" footer="0.31496062000000002"/>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73ECC712-43DB-4F9C-B550-ECCB68AE96ED}">
            <x14:dataBar minLength="0" maxLength="100" gradient="0">
              <x14:cfvo type="formula">
                <xm:f>0%</xm:f>
              </x14:cfvo>
              <x14:cfvo type="formula">
                <xm:f>100%</xm:f>
              </x14:cfvo>
              <x14:negativeFillColor rgb="FFFF0000"/>
              <x14:axisColor rgb="FF000000"/>
            </x14:dataBar>
          </x14:cfRule>
          <xm:sqref>G19</xm:sqref>
        </x14:conditionalFormatting>
        <x14:conditionalFormatting xmlns:xm="http://schemas.microsoft.com/office/excel/2006/main">
          <x14:cfRule type="dataBar" id="{11E1669D-C8FB-4F4E-9BB0-FAEFE4FDD678}">
            <x14:dataBar minLength="0" maxLength="100" gradient="0">
              <x14:cfvo type="formula">
                <xm:f>0%</xm:f>
              </x14:cfvo>
              <x14:cfvo type="formula">
                <xm:f>100%</xm:f>
              </x14:cfvo>
              <x14:negativeFillColor rgb="FFFF0000"/>
              <x14:axisColor rgb="FF000000"/>
            </x14:dataBar>
          </x14:cfRule>
          <xm:sqref>C6</xm:sqref>
        </x14:conditionalFormatting>
        <x14:conditionalFormatting xmlns:xm="http://schemas.microsoft.com/office/excel/2006/main">
          <x14:cfRule type="dataBar" id="{9A13EDA6-00B8-48F9-98A8-74EA74F290C2}">
            <x14:dataBar minLength="0" maxLength="100" gradient="0">
              <x14:cfvo type="formula">
                <xm:f>0%</xm:f>
              </x14:cfvo>
              <x14:cfvo type="formula">
                <xm:f>100%</xm:f>
              </x14:cfvo>
              <x14:negativeFillColor rgb="FFFF0000"/>
              <x14:axisColor rgb="FF000000"/>
            </x14:dataBar>
          </x14:cfRule>
          <xm:sqref>C7</xm:sqref>
        </x14:conditionalFormatting>
        <x14:conditionalFormatting xmlns:xm="http://schemas.microsoft.com/office/excel/2006/main">
          <x14:cfRule type="dataBar" id="{C52D78D2-BDA6-406F-AB6B-A439554E5C78}">
            <x14:dataBar minLength="0" maxLength="100" gradient="0">
              <x14:cfvo type="formula">
                <xm:f>0%</xm:f>
              </x14:cfvo>
              <x14:cfvo type="formula">
                <xm:f>100%</xm:f>
              </x14:cfvo>
              <x14:negativeFillColor rgb="FFFF0000"/>
              <x14:axisColor rgb="FF000000"/>
            </x14:dataBar>
          </x14:cfRule>
          <xm:sqref>C8</xm:sqref>
        </x14:conditionalFormatting>
        <x14:conditionalFormatting xmlns:xm="http://schemas.microsoft.com/office/excel/2006/main">
          <x14:cfRule type="dataBar" id="{4F377330-B16D-46CE-8E01-8E5611C0395B}">
            <x14:dataBar minLength="0" maxLength="100" gradient="0">
              <x14:cfvo type="formula">
                <xm:f>0%</xm:f>
              </x14:cfvo>
              <x14:cfvo type="formula">
                <xm:f>100%</xm:f>
              </x14:cfvo>
              <x14:negativeFillColor rgb="FFFF0000"/>
              <x14:axisColor rgb="FF000000"/>
            </x14:dataBar>
          </x14:cfRule>
          <xm:sqref>C9</xm:sqref>
        </x14:conditionalFormatting>
        <x14:conditionalFormatting xmlns:xm="http://schemas.microsoft.com/office/excel/2006/main">
          <x14:cfRule type="dataBar" id="{6C7ED980-DBA1-4530-9096-5F382AF2F145}">
            <x14:dataBar minLength="0" maxLength="100" gradient="0">
              <x14:cfvo type="formula">
                <xm:f>0%</xm:f>
              </x14:cfvo>
              <x14:cfvo type="formula">
                <xm:f>100%</xm:f>
              </x14:cfvo>
              <x14:negativeFillColor rgb="FFFF0000"/>
              <x14:axisColor rgb="FF000000"/>
            </x14:dataBar>
          </x14:cfRule>
          <xm:sqref>C10</xm:sqref>
        </x14:conditionalFormatting>
        <x14:conditionalFormatting xmlns:xm="http://schemas.microsoft.com/office/excel/2006/main">
          <x14:cfRule type="dataBar" id="{D9155D3A-CB99-43D7-84CA-848635110C09}">
            <x14:dataBar minLength="0" maxLength="100" gradient="0">
              <x14:cfvo type="formula">
                <xm:f>0%</xm:f>
              </x14:cfvo>
              <x14:cfvo type="formula">
                <xm:f>100%</xm:f>
              </x14:cfvo>
              <x14:negativeFillColor rgb="FFFF0000"/>
              <x14:axisColor rgb="FF000000"/>
            </x14:dataBar>
          </x14:cfRule>
          <xm:sqref>C11</xm:sqref>
        </x14:conditionalFormatting>
        <x14:conditionalFormatting xmlns:xm="http://schemas.microsoft.com/office/excel/2006/main">
          <x14:cfRule type="dataBar" id="{72F18EF0-D8A6-4AF7-B844-69CECE7E905B}">
            <x14:dataBar minLength="0" maxLength="100" gradient="0">
              <x14:cfvo type="formula">
                <xm:f>0%</xm:f>
              </x14:cfvo>
              <x14:cfvo type="formula">
                <xm:f>100%</xm:f>
              </x14:cfvo>
              <x14:negativeFillColor rgb="FFFF0000"/>
              <x14:axisColor rgb="FF000000"/>
            </x14:dataBar>
          </x14:cfRule>
          <xm:sqref>C12</xm:sqref>
        </x14:conditionalFormatting>
        <x14:conditionalFormatting xmlns:xm="http://schemas.microsoft.com/office/excel/2006/main">
          <x14:cfRule type="dataBar" id="{4CB13E33-7778-4C2F-A169-08D38ED8EF43}">
            <x14:dataBar minLength="0" maxLength="100" gradient="0">
              <x14:cfvo type="formula">
                <xm:f>0%</xm:f>
              </x14:cfvo>
              <x14:cfvo type="formula">
                <xm:f>100%</xm:f>
              </x14:cfvo>
              <x14:negativeFillColor rgb="FFFF0000"/>
              <x14:axisColor rgb="FF000000"/>
            </x14:dataBar>
          </x14:cfRule>
          <xm:sqref>C13</xm:sqref>
        </x14:conditionalFormatting>
        <x14:conditionalFormatting xmlns:xm="http://schemas.microsoft.com/office/excel/2006/main">
          <x14:cfRule type="dataBar" id="{783B85A0-6203-48BE-AC20-9D52472E9055}">
            <x14:dataBar minLength="0" maxLength="100" gradient="0">
              <x14:cfvo type="formula">
                <xm:f>0%</xm:f>
              </x14:cfvo>
              <x14:cfvo type="formula">
                <xm:f>100%</xm:f>
              </x14:cfvo>
              <x14:negativeFillColor rgb="FFFF0000"/>
              <x14:axisColor rgb="FF000000"/>
            </x14:dataBar>
          </x14:cfRule>
          <xm:sqref>C14</xm:sqref>
        </x14:conditionalFormatting>
        <x14:conditionalFormatting xmlns:xm="http://schemas.microsoft.com/office/excel/2006/main">
          <x14:cfRule type="dataBar" id="{5A3E0BA6-E91C-4E4F-8784-59D0CA5A3EA4}">
            <x14:dataBar minLength="0" maxLength="100" gradient="0">
              <x14:cfvo type="formula">
                <xm:f>0%</xm:f>
              </x14:cfvo>
              <x14:cfvo type="formula">
                <xm:f>100%</xm:f>
              </x14:cfvo>
              <x14:negativeFillColor rgb="FFFF0000"/>
              <x14:axisColor rgb="FF000000"/>
            </x14:dataBar>
          </x14:cfRule>
          <xm:sqref>F14:F17</xm:sqref>
        </x14:conditionalFormatting>
        <x14:conditionalFormatting xmlns:xm="http://schemas.microsoft.com/office/excel/2006/main">
          <x14:cfRule type="dataBar" id="{A74F1FBA-B7D4-4C50-91D1-D3141A2A68BC}">
            <x14:dataBar minLength="0" maxLength="100" gradient="0">
              <x14:cfvo type="formula">
                <xm:f>0%</xm:f>
              </x14:cfvo>
              <x14:cfvo type="formula">
                <xm:f>100%</xm:f>
              </x14:cfvo>
              <x14:negativeFillColor rgb="FFFF0000"/>
              <x14:axisColor rgb="FF000000"/>
            </x14:dataBar>
          </x14:cfRule>
          <xm:sqref>F13</xm:sqref>
        </x14:conditionalFormatting>
        <x14:conditionalFormatting xmlns:xm="http://schemas.microsoft.com/office/excel/2006/main">
          <x14:cfRule type="dataBar" id="{2EAF2883-6A43-4512-BA7F-3653AC4BD618}">
            <x14:dataBar minLength="0" maxLength="100" gradient="0">
              <x14:cfvo type="formula">
                <xm:f>0%</xm:f>
              </x14:cfvo>
              <x14:cfvo type="formula">
                <xm:f>100%</xm:f>
              </x14:cfvo>
              <x14:negativeFillColor rgb="FFFF0000"/>
              <x14:axisColor rgb="FF000000"/>
            </x14:dataBar>
          </x14:cfRule>
          <xm:sqref>F12</xm:sqref>
        </x14:conditionalFormatting>
        <x14:conditionalFormatting xmlns:xm="http://schemas.microsoft.com/office/excel/2006/main">
          <x14:cfRule type="dataBar" id="{2CD9B5D1-950C-4130-88FF-AD3ED779D3AC}">
            <x14:dataBar minLength="0" maxLength="100" gradient="0">
              <x14:cfvo type="formula">
                <xm:f>0%</xm:f>
              </x14:cfvo>
              <x14:cfvo type="formula">
                <xm:f>100%</xm:f>
              </x14:cfvo>
              <x14:negativeFillColor rgb="FFFF0000"/>
              <x14:axisColor rgb="FF000000"/>
            </x14:dataBar>
          </x14:cfRule>
          <xm:sqref>J19</xm:sqref>
        </x14:conditionalFormatting>
        <x14:conditionalFormatting xmlns:xm="http://schemas.microsoft.com/office/excel/2006/main">
          <x14:cfRule type="dataBar" id="{96589783-0BA6-4DCE-8DE3-01614191AB9A}">
            <x14:dataBar minLength="0" maxLength="100" gradient="0">
              <x14:cfvo type="formula">
                <xm:f>0%</xm:f>
              </x14:cfvo>
              <x14:cfvo type="formula">
                <xm:f>100%</xm:f>
              </x14:cfvo>
              <x14:negativeFillColor rgb="FFFF0000"/>
              <x14:axisColor rgb="FF000000"/>
            </x14:dataBar>
          </x14:cfRule>
          <xm:sqref>C5:C14</xm:sqref>
        </x14:conditionalFormatting>
        <x14:conditionalFormatting xmlns:xm="http://schemas.microsoft.com/office/excel/2006/main">
          <x14:cfRule type="dataBar" id="{3B5F955B-F876-4FE8-B378-1E9709AD1986}">
            <x14:dataBar minLength="0" maxLength="100" gradient="0">
              <x14:cfvo type="formula">
                <xm:f>0%</xm:f>
              </x14:cfvo>
              <x14:cfvo type="formula">
                <xm:f>100%</xm:f>
              </x14:cfvo>
              <x14:negativeFillColor rgb="FFFF0000"/>
              <x14:axisColor rgb="FF000000"/>
            </x14:dataBar>
          </x14:cfRule>
          <xm:sqref>F5:F8</xm:sqref>
        </x14:conditionalFormatting>
        <x14:conditionalFormatting xmlns:xm="http://schemas.microsoft.com/office/excel/2006/main">
          <x14:cfRule type="dataBar" id="{3FC266CA-F72D-47E5-B037-F18430382726}">
            <x14:dataBar minLength="0" maxLength="100" gradient="0">
              <x14:cfvo type="formula">
                <xm:f>0%</xm:f>
              </x14:cfvo>
              <x14:cfvo type="formula">
                <xm:f>100%</xm:f>
              </x14:cfvo>
              <x14:negativeFillColor rgb="FFFF0000"/>
              <x14:axisColor rgb="FF000000"/>
            </x14:dataBar>
          </x14:cfRule>
          <xm:sqref>I5:I8</xm:sqref>
        </x14:conditionalFormatting>
        <x14:conditionalFormatting xmlns:xm="http://schemas.microsoft.com/office/excel/2006/main">
          <x14:cfRule type="dataBar" id="{39B6BBF4-1426-48F6-AB79-0E505E8C1601}">
            <x14:dataBar minLength="0" maxLength="100" gradient="0">
              <x14:cfvo type="formula">
                <xm:f>0%</xm:f>
              </x14:cfvo>
              <x14:cfvo type="formula">
                <xm:f>100%</xm:f>
              </x14:cfvo>
              <x14:negativeFillColor rgb="FFFF0000"/>
              <x14:axisColor rgb="FF000000"/>
            </x14:dataBar>
          </x14:cfRule>
          <xm:sqref>F9</xm:sqref>
        </x14:conditionalFormatting>
        <x14:conditionalFormatting xmlns:xm="http://schemas.microsoft.com/office/excel/2006/main">
          <x14:cfRule type="dataBar" id="{AD690181-85E0-4E7E-A30A-E36A38796825}">
            <x14:dataBar minLength="0" maxLength="100" gradient="0">
              <x14:cfvo type="formula">
                <xm:f>0%</xm:f>
              </x14:cfvo>
              <x14:cfvo type="formula">
                <xm:f>100%</xm:f>
              </x14:cfvo>
              <x14:negativeFillColor rgb="FFFF0000"/>
              <x14:axisColor rgb="FF000000"/>
            </x14:dataBar>
          </x14:cfRule>
          <xm:sqref>I9</xm:sqref>
        </x14:conditionalFormatting>
        <x14:conditionalFormatting xmlns:xm="http://schemas.microsoft.com/office/excel/2006/main">
          <x14:cfRule type="dataBar" id="{7D2AF637-8D4C-45E9-BF1F-0AF600AC2CB1}">
            <x14:dataBar minLength="0" maxLength="100" gradient="0">
              <x14:cfvo type="formula">
                <xm:f>0%</xm:f>
              </x14:cfvo>
              <x14:cfvo type="formula">
                <xm:f>100%</xm:f>
              </x14:cfvo>
              <x14:negativeFillColor rgb="FFFF0000"/>
              <x14:axisColor rgb="FF000000"/>
            </x14:dataBar>
          </x14:cfRule>
          <xm:sqref>F10</xm:sqref>
        </x14:conditionalFormatting>
        <x14:conditionalFormatting xmlns:xm="http://schemas.microsoft.com/office/excel/2006/main">
          <x14:cfRule type="dataBar" id="{6C480937-42D9-4810-93A3-11977694B036}">
            <x14:dataBar minLength="0" maxLength="100" gradient="0">
              <x14:cfvo type="formula">
                <xm:f>0%</xm:f>
              </x14:cfvo>
              <x14:cfvo type="formula">
                <xm:f>100%</xm:f>
              </x14:cfvo>
              <x14:negativeFillColor rgb="FFFF0000"/>
              <x14:axisColor rgb="FF000000"/>
            </x14:dataBar>
          </x14:cfRule>
          <xm:sqref>I10</xm:sqref>
        </x14:conditionalFormatting>
        <x14:conditionalFormatting xmlns:xm="http://schemas.microsoft.com/office/excel/2006/main">
          <x14:cfRule type="dataBar" id="{7E52F2AA-2025-4657-B38D-A17C3ED1EDC4}">
            <x14:dataBar minLength="0" maxLength="100" gradient="0">
              <x14:cfvo type="formula">
                <xm:f>0%</xm:f>
              </x14:cfvo>
              <x14:cfvo type="formula">
                <xm:f>100%</xm:f>
              </x14:cfvo>
              <x14:negativeFillColor rgb="FFFF0000"/>
              <x14:axisColor rgb="FF000000"/>
            </x14:dataBar>
          </x14:cfRule>
          <xm:sqref>F11</xm:sqref>
        </x14:conditionalFormatting>
        <x14:conditionalFormatting xmlns:xm="http://schemas.microsoft.com/office/excel/2006/main">
          <x14:cfRule type="dataBar" id="{303D743F-3157-4155-B2BD-8E10657C9DC9}">
            <x14:dataBar minLength="0" maxLength="100" gradient="0">
              <x14:cfvo type="formula">
                <xm:f>0%</xm:f>
              </x14:cfvo>
              <x14:cfvo type="formula">
                <xm:f>100%</xm:f>
              </x14:cfvo>
              <x14:negativeFillColor rgb="FFFF0000"/>
              <x14:axisColor rgb="FF000000"/>
            </x14:dataBar>
          </x14:cfRule>
          <xm:sqref>I11</xm:sqref>
        </x14:conditionalFormatting>
        <x14:conditionalFormatting xmlns:xm="http://schemas.microsoft.com/office/excel/2006/main">
          <x14:cfRule type="dataBar" id="{56D3736E-BEDC-460C-BF4C-76E215ED924C}">
            <x14:dataBar minLength="0" maxLength="100" gradient="0">
              <x14:cfvo type="formula">
                <xm:f>0%</xm:f>
              </x14:cfvo>
              <x14:cfvo type="formula">
                <xm:f>100%</xm:f>
              </x14:cfvo>
              <x14:negativeFillColor rgb="FFFF0000"/>
              <x14:axisColor rgb="FF000000"/>
            </x14:dataBar>
          </x14:cfRule>
          <xm:sqref>I12</xm:sqref>
        </x14:conditionalFormatting>
        <x14:conditionalFormatting xmlns:xm="http://schemas.microsoft.com/office/excel/2006/main">
          <x14:cfRule type="dataBar" id="{21800F16-43EE-4AA8-8881-80140F582A78}">
            <x14:dataBar minLength="0" maxLength="100" gradient="0">
              <x14:cfvo type="formula">
                <xm:f>0%</xm:f>
              </x14:cfvo>
              <x14:cfvo type="formula">
                <xm:f>100%</xm:f>
              </x14:cfvo>
              <x14:negativeFillColor rgb="FFFF0000"/>
              <x14:axisColor rgb="FF000000"/>
            </x14:dataBar>
          </x14:cfRule>
          <xm:sqref>C17</xm:sqref>
        </x14:conditionalFormatting>
        <x14:conditionalFormatting xmlns:xm="http://schemas.microsoft.com/office/excel/2006/main">
          <x14:cfRule type="dataBar" id="{A6BE1455-9E3F-456A-9D59-C739277B29A6}">
            <x14:dataBar minLength="0" maxLength="100" gradient="0">
              <x14:cfvo type="formula">
                <xm:f>0%</xm:f>
              </x14:cfvo>
              <x14:cfvo type="formula">
                <xm:f>100%</xm:f>
              </x14:cfvo>
              <x14:negativeFillColor rgb="FFFF0000"/>
              <x14:axisColor rgb="FF000000"/>
            </x14:dataBar>
          </x14:cfRule>
          <xm:sqref>C17</xm:sqref>
        </x14:conditionalFormatting>
        <x14:conditionalFormatting xmlns:xm="http://schemas.microsoft.com/office/excel/2006/main">
          <x14:cfRule type="dataBar" id="{0B07070E-3676-412F-8153-AED57983A35B}">
            <x14:dataBar minLength="0" maxLength="100" gradient="0">
              <x14:cfvo type="formula">
                <xm:f>0%</xm:f>
              </x14:cfvo>
              <x14:cfvo type="formula">
                <xm:f>100%</xm:f>
              </x14:cfvo>
              <x14:negativeFillColor rgb="FFFF0000"/>
              <x14:axisColor rgb="FF000000"/>
            </x14:dataBar>
          </x14:cfRule>
          <xm:sqref>C15</xm:sqref>
        </x14:conditionalFormatting>
        <x14:conditionalFormatting xmlns:xm="http://schemas.microsoft.com/office/excel/2006/main">
          <x14:cfRule type="dataBar" id="{8F75CAF7-D011-4485-AB76-B21694838470}">
            <x14:dataBar minLength="0" maxLength="100" gradient="0">
              <x14:cfvo type="formula">
                <xm:f>0%</xm:f>
              </x14:cfvo>
              <x14:cfvo type="formula">
                <xm:f>100%</xm:f>
              </x14:cfvo>
              <x14:negativeFillColor rgb="FFFF0000"/>
              <x14:axisColor rgb="FF000000"/>
            </x14:dataBar>
          </x14:cfRule>
          <xm:sqref>C15</xm:sqref>
        </x14:conditionalFormatting>
        <x14:conditionalFormatting xmlns:xm="http://schemas.microsoft.com/office/excel/2006/main">
          <x14:cfRule type="dataBar" id="{250A9DC9-1CF1-4BA2-85CB-F24D05210681}">
            <x14:dataBar minLength="0" maxLength="100" gradient="0">
              <x14:cfvo type="formula">
                <xm:f>0%</xm:f>
              </x14:cfvo>
              <x14:cfvo type="formula">
                <xm:f>100%</xm:f>
              </x14:cfvo>
              <x14:negativeFillColor rgb="FFFF0000"/>
              <x14:axisColor rgb="FF000000"/>
            </x14:dataBar>
          </x14:cfRule>
          <xm:sqref>C16</xm:sqref>
        </x14:conditionalFormatting>
        <x14:conditionalFormatting xmlns:xm="http://schemas.microsoft.com/office/excel/2006/main">
          <x14:cfRule type="dataBar" id="{DFC4C8F8-804B-46CF-A764-824B9950036C}">
            <x14:dataBar minLength="0" maxLength="100" gradient="0">
              <x14:cfvo type="formula">
                <xm:f>0%</xm:f>
              </x14:cfvo>
              <x14:cfvo type="formula">
                <xm:f>100%</xm:f>
              </x14:cfvo>
              <x14:negativeFillColor rgb="FFFF0000"/>
              <x14:axisColor rgb="FF000000"/>
            </x14:dataBar>
          </x14:cfRule>
          <xm:sqref>C16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2FAFD-229A-4537-9B2B-889F607B921A}">
  <sheetPr>
    <tabColor theme="9" tint="0.39997558519241921"/>
  </sheetPr>
  <dimension ref="A1:AD23"/>
  <sheetViews>
    <sheetView zoomScale="70" zoomScaleNormal="70" workbookViewId="0">
      <selection activeCell="E3" sqref="E3"/>
    </sheetView>
  </sheetViews>
  <sheetFormatPr defaultColWidth="0" defaultRowHeight="14.45" customHeight="1" zeroHeight="1" x14ac:dyDescent="0.25"/>
  <cols>
    <col min="1" max="1" width="8.140625" style="40" bestFit="1" customWidth="1"/>
    <col min="2" max="2" width="24.42578125" style="7" customWidth="1"/>
    <col min="3" max="3" width="16.7109375" style="26" customWidth="1"/>
    <col min="4" max="4" width="16.7109375" style="7" customWidth="1"/>
    <col min="5" max="5" width="22" style="26" customWidth="1"/>
    <col min="6" max="6" width="14.42578125" style="7" hidden="1" customWidth="1"/>
    <col min="7" max="7" width="12.7109375" style="7" hidden="1" customWidth="1"/>
    <col min="8" max="8" width="14.42578125" style="7" hidden="1" customWidth="1"/>
    <col min="9" max="9" width="12.28515625" style="7" hidden="1" customWidth="1"/>
    <col min="10" max="10" width="14.42578125" style="7" hidden="1" customWidth="1"/>
    <col min="11" max="11" width="12.28515625" style="7" hidden="1" customWidth="1"/>
    <col min="12" max="12" width="14.42578125" style="7" hidden="1" customWidth="1"/>
    <col min="13" max="13" width="12.7109375" style="7" hidden="1" customWidth="1"/>
    <col min="14" max="14" width="14.42578125" style="7" hidden="1" customWidth="1"/>
    <col min="15" max="15" width="12.28515625" style="7" hidden="1" customWidth="1"/>
    <col min="16" max="16" width="14.42578125" style="7" hidden="1" customWidth="1"/>
    <col min="17" max="17" width="12.28515625" style="7" hidden="1" customWidth="1"/>
    <col min="18" max="21" width="19.28515625" style="7" hidden="1" customWidth="1"/>
    <col min="22" max="22" width="10.7109375" style="7" hidden="1" customWidth="1"/>
    <col min="23" max="23" width="10" style="10" hidden="1" customWidth="1"/>
    <col min="24" max="24" width="10" style="7" hidden="1" customWidth="1"/>
    <col min="25" max="25" width="8.85546875" style="7" hidden="1" customWidth="1"/>
    <col min="26" max="26" width="10.7109375" style="7" hidden="1" customWidth="1"/>
    <col min="27" max="27" width="8.85546875" style="7" hidden="1" customWidth="1"/>
    <col min="28" max="28" width="11.7109375" style="7" hidden="1" customWidth="1"/>
    <col min="29" max="30" width="12.7109375" style="7" hidden="1" customWidth="1"/>
    <col min="31" max="16384" width="8.85546875" style="7" hidden="1"/>
  </cols>
  <sheetData>
    <row r="1" spans="1:30" ht="27" customHeight="1" x14ac:dyDescent="0.25">
      <c r="A1" s="67"/>
      <c r="B1" s="66" t="s">
        <v>104</v>
      </c>
      <c r="C1" s="213" t="s">
        <v>103</v>
      </c>
      <c r="D1" s="214"/>
      <c r="E1" s="161" t="s">
        <v>105</v>
      </c>
      <c r="F1" s="2"/>
      <c r="G1" s="2"/>
      <c r="H1" s="2"/>
      <c r="I1" s="2"/>
      <c r="J1" s="2"/>
      <c r="K1" s="2"/>
      <c r="L1" s="13"/>
      <c r="M1" s="13"/>
      <c r="N1" s="13"/>
      <c r="O1" s="13"/>
      <c r="P1" s="13"/>
      <c r="Q1" s="13"/>
      <c r="R1" s="13"/>
      <c r="S1" s="13"/>
      <c r="T1" s="13"/>
      <c r="U1" s="13"/>
      <c r="V1" s="2"/>
      <c r="X1" s="11"/>
      <c r="AB1" s="3"/>
      <c r="AC1" s="12"/>
      <c r="AD1" s="12"/>
    </row>
    <row r="2" spans="1:30" ht="15" x14ac:dyDescent="0.25">
      <c r="A2" s="67"/>
      <c r="B2" s="137">
        <f>'SPE5v2 - Consolidado'!B2:J2</f>
        <v>71378225.759999961</v>
      </c>
      <c r="C2" s="219">
        <f>'SPE5 - Contratos'!D2+'SPE5 - Contratos'!K2+'SPE5 - Contratos'!R2+'SPE5 - Contratos'!Y2+'SPE5 - Contratos'!AE2+'SPE5 - Contratos'!AK2+'SPE5 - Contratos'!AQ2+'SPE4 - Contratos'!D2+'SPE4 - Contratos'!K2+'SPE4 - Contratos'!R2+'SPE4 - Contratos'!Y2</f>
        <v>71378225.759999961</v>
      </c>
      <c r="D2" s="220"/>
      <c r="E2" s="25"/>
      <c r="F2" s="2"/>
      <c r="G2" s="2"/>
      <c r="H2" s="2"/>
      <c r="I2" s="2"/>
      <c r="J2" s="2"/>
      <c r="K2" s="2"/>
      <c r="L2" s="13"/>
      <c r="M2" s="13"/>
      <c r="N2" s="13"/>
      <c r="O2" s="13"/>
      <c r="P2" s="13"/>
      <c r="Q2" s="13"/>
      <c r="R2" s="13"/>
      <c r="S2" s="13"/>
      <c r="T2" s="13"/>
      <c r="U2" s="13"/>
      <c r="V2" s="2"/>
      <c r="X2" s="11"/>
      <c r="AB2" s="3"/>
      <c r="AC2" s="12"/>
      <c r="AD2" s="12"/>
    </row>
    <row r="3" spans="1:30" ht="15" x14ac:dyDescent="0.25">
      <c r="B3" s="89"/>
      <c r="C3" s="136" t="s">
        <v>44</v>
      </c>
      <c r="D3" s="66" t="s">
        <v>45</v>
      </c>
      <c r="E3" s="25"/>
      <c r="F3" s="2"/>
      <c r="G3" s="2"/>
      <c r="H3" s="2"/>
      <c r="I3" s="2"/>
      <c r="J3" s="2"/>
      <c r="K3" s="2"/>
      <c r="L3" s="13"/>
      <c r="M3" s="13"/>
      <c r="N3" s="13"/>
      <c r="O3" s="13"/>
      <c r="P3" s="13"/>
      <c r="Q3" s="13"/>
      <c r="R3" s="13"/>
      <c r="S3" s="13"/>
      <c r="T3" s="13"/>
      <c r="U3" s="13"/>
      <c r="V3" s="2"/>
      <c r="X3" s="11"/>
      <c r="AB3" s="3"/>
      <c r="AC3" s="12"/>
      <c r="AD3" s="12"/>
    </row>
    <row r="4" spans="1:30" ht="15" x14ac:dyDescent="0.25">
      <c r="B4" s="89"/>
      <c r="C4" s="154">
        <f>1-D4</f>
        <v>0.28934013764351396</v>
      </c>
      <c r="D4" s="134">
        <v>0.71065986235648604</v>
      </c>
      <c r="E4" s="25"/>
      <c r="F4" s="2"/>
      <c r="G4" s="2"/>
      <c r="H4" s="2"/>
      <c r="I4" s="2"/>
      <c r="J4" s="2"/>
      <c r="K4" s="2"/>
      <c r="L4" s="13"/>
      <c r="M4" s="13"/>
      <c r="N4" s="13"/>
      <c r="O4" s="13"/>
      <c r="P4" s="13"/>
      <c r="Q4" s="13"/>
      <c r="R4" s="13"/>
      <c r="S4" s="13"/>
      <c r="T4" s="13"/>
      <c r="U4" s="13"/>
      <c r="V4" s="2"/>
      <c r="X4" s="11"/>
      <c r="AB4" s="3"/>
      <c r="AC4" s="12"/>
      <c r="AD4" s="12"/>
    </row>
    <row r="5" spans="1:30" ht="15" x14ac:dyDescent="0.25">
      <c r="B5" s="89"/>
      <c r="C5" s="137">
        <f>C4*C2</f>
        <v>20652585.666148204</v>
      </c>
      <c r="D5" s="137">
        <f>C2*D4</f>
        <v>50725640.09385176</v>
      </c>
      <c r="E5" s="25"/>
      <c r="F5" s="2"/>
      <c r="G5" s="2"/>
      <c r="H5" s="2"/>
      <c r="I5" s="2"/>
      <c r="J5" s="2"/>
      <c r="K5" s="2"/>
      <c r="L5" s="13"/>
      <c r="M5" s="13"/>
      <c r="N5" s="13"/>
      <c r="O5" s="13"/>
      <c r="P5" s="13"/>
      <c r="Q5" s="13"/>
      <c r="R5" s="13"/>
      <c r="S5" s="13"/>
      <c r="T5" s="13"/>
      <c r="U5" s="13"/>
      <c r="V5" s="2"/>
      <c r="X5" s="11"/>
      <c r="AB5" s="3"/>
      <c r="AC5" s="12"/>
      <c r="AD5" s="12"/>
    </row>
    <row r="6" spans="1:30" ht="15" x14ac:dyDescent="0.25">
      <c r="B6" s="170"/>
      <c r="C6" s="171"/>
      <c r="D6" s="171"/>
      <c r="E6" s="172"/>
      <c r="F6" s="2"/>
      <c r="G6" s="2"/>
      <c r="H6" s="2"/>
      <c r="I6" s="2"/>
      <c r="J6" s="2"/>
      <c r="K6" s="2"/>
      <c r="L6" s="13"/>
      <c r="M6" s="13"/>
      <c r="N6" s="13"/>
      <c r="O6" s="13"/>
      <c r="P6" s="13"/>
      <c r="Q6" s="13"/>
      <c r="R6" s="13"/>
      <c r="S6" s="13"/>
      <c r="T6" s="13"/>
      <c r="U6" s="13"/>
      <c r="V6" s="2"/>
      <c r="X6" s="11"/>
      <c r="AB6" s="3"/>
      <c r="AC6" s="12"/>
      <c r="AD6" s="12"/>
    </row>
    <row r="7" spans="1:30" ht="15" x14ac:dyDescent="0.25">
      <c r="A7" s="41">
        <f>'SPE5 - Contratos'!C25</f>
        <v>43921</v>
      </c>
      <c r="B7" s="93">
        <f>'SPE5v2 - Consolidado'!J5</f>
        <v>538470.77</v>
      </c>
      <c r="C7" s="153">
        <v>580000</v>
      </c>
      <c r="D7" s="153">
        <v>0</v>
      </c>
      <c r="E7" s="21">
        <f t="shared" ref="E7:E19" si="0">E6+SUM(C7:D7)-B7</f>
        <v>41529.229999999981</v>
      </c>
      <c r="F7" s="2"/>
      <c r="G7" s="2"/>
      <c r="H7" s="2"/>
      <c r="I7" s="2"/>
      <c r="J7" s="2"/>
      <c r="K7" s="2"/>
      <c r="L7" s="13"/>
      <c r="M7" s="13"/>
      <c r="N7" s="13"/>
      <c r="O7" s="13"/>
      <c r="P7" s="13"/>
      <c r="Q7" s="13"/>
      <c r="R7" s="13"/>
      <c r="S7" s="13"/>
      <c r="T7" s="13"/>
      <c r="U7" s="13"/>
      <c r="V7" s="2"/>
      <c r="X7" s="11"/>
      <c r="AB7" s="3"/>
      <c r="AC7" s="12"/>
      <c r="AD7" s="12"/>
    </row>
    <row r="8" spans="1:30" ht="15" x14ac:dyDescent="0.25">
      <c r="A8" s="41">
        <f>'SPE5 - Contratos'!C26</f>
        <v>43951</v>
      </c>
      <c r="B8" s="93">
        <f>'SPE5v2 - Consolidado'!J6</f>
        <v>6392322.2000000002</v>
      </c>
      <c r="C8" s="153">
        <v>6500000</v>
      </c>
      <c r="D8" s="153">
        <v>0</v>
      </c>
      <c r="E8" s="21">
        <f t="shared" si="0"/>
        <v>149207.03000000026</v>
      </c>
      <c r="F8" s="2"/>
      <c r="G8" s="2"/>
      <c r="H8" s="2"/>
      <c r="I8" s="2"/>
      <c r="J8" s="2"/>
      <c r="K8" s="2"/>
      <c r="L8" s="9"/>
      <c r="M8" s="9"/>
      <c r="N8" s="9"/>
      <c r="O8" s="9"/>
      <c r="P8" s="9"/>
      <c r="Q8" s="9"/>
      <c r="R8" s="9"/>
      <c r="S8" s="9"/>
      <c r="T8" s="9"/>
      <c r="U8" s="9"/>
      <c r="V8" s="2"/>
      <c r="X8" s="11"/>
      <c r="AB8" s="3"/>
      <c r="AC8" s="12"/>
      <c r="AD8" s="12"/>
    </row>
    <row r="9" spans="1:30" ht="15" x14ac:dyDescent="0.25">
      <c r="A9" s="41">
        <f>'SPE5 - Contratos'!C27</f>
        <v>43982</v>
      </c>
      <c r="B9" s="93">
        <f>'SPE5v2 - Consolidado'!J7</f>
        <v>7869850.1500000004</v>
      </c>
      <c r="C9" s="153">
        <v>7952083.25</v>
      </c>
      <c r="D9" s="153">
        <v>0</v>
      </c>
      <c r="E9" s="21">
        <f t="shared" si="0"/>
        <v>231440.12999999989</v>
      </c>
      <c r="F9" s="2"/>
      <c r="G9" s="2"/>
      <c r="H9" s="2"/>
      <c r="I9" s="2"/>
      <c r="J9" s="2"/>
      <c r="K9" s="2"/>
      <c r="L9" s="9"/>
      <c r="M9" s="9"/>
      <c r="N9" s="9"/>
      <c r="O9" s="9"/>
      <c r="P9" s="9"/>
      <c r="Q9" s="9"/>
      <c r="R9" s="9"/>
      <c r="S9" s="9"/>
      <c r="T9" s="9"/>
      <c r="U9" s="9"/>
      <c r="V9" s="2"/>
      <c r="X9" s="11"/>
      <c r="AB9" s="3"/>
      <c r="AC9" s="12"/>
      <c r="AD9" s="12"/>
    </row>
    <row r="10" spans="1:30" ht="15" x14ac:dyDescent="0.25">
      <c r="A10" s="41">
        <f>'SPE5 - Contratos'!C28</f>
        <v>44012</v>
      </c>
      <c r="B10" s="93">
        <f>'SPE5v2 - Consolidado'!J8</f>
        <v>1471631.8699999996</v>
      </c>
      <c r="C10" s="153">
        <v>1675203.76</v>
      </c>
      <c r="D10" s="153">
        <v>0</v>
      </c>
      <c r="E10" s="21">
        <f t="shared" si="0"/>
        <v>435012.02000000025</v>
      </c>
      <c r="F10" s="2"/>
      <c r="G10" s="2"/>
      <c r="H10" s="2"/>
      <c r="I10" s="2"/>
      <c r="J10" s="2"/>
      <c r="K10" s="2"/>
      <c r="L10" s="9"/>
      <c r="M10" s="9"/>
      <c r="N10" s="9"/>
      <c r="O10" s="9"/>
      <c r="P10" s="9"/>
      <c r="Q10" s="9"/>
      <c r="R10" s="9"/>
      <c r="S10" s="9"/>
      <c r="T10" s="9"/>
      <c r="U10" s="9"/>
      <c r="V10" s="2"/>
      <c r="X10" s="11"/>
      <c r="AB10" s="3"/>
      <c r="AC10" s="12"/>
      <c r="AD10" s="12"/>
    </row>
    <row r="11" spans="1:30" ht="15" x14ac:dyDescent="0.25">
      <c r="A11" s="41">
        <f>'SPE5 - Contratos'!C29</f>
        <v>44043</v>
      </c>
      <c r="B11" s="93">
        <f>'SPE5v2 - Consolidado'!J9</f>
        <v>3777608.4299999997</v>
      </c>
      <c r="C11" s="153">
        <v>4415366.41</v>
      </c>
      <c r="D11" s="153">
        <v>0</v>
      </c>
      <c r="E11" s="21">
        <f t="shared" si="0"/>
        <v>1072770.0000000009</v>
      </c>
      <c r="F11" s="2"/>
      <c r="G11" s="2"/>
      <c r="H11" s="2"/>
      <c r="I11" s="2"/>
      <c r="J11" s="2"/>
      <c r="K11" s="2"/>
      <c r="L11" s="9"/>
      <c r="M11" s="9"/>
      <c r="N11" s="9"/>
      <c r="O11" s="9"/>
      <c r="P11" s="9"/>
      <c r="Q11" s="9"/>
      <c r="R11" s="9"/>
      <c r="S11" s="9"/>
      <c r="T11" s="9"/>
      <c r="U11" s="9"/>
      <c r="V11" s="2"/>
      <c r="X11" s="11"/>
      <c r="AB11" s="3"/>
      <c r="AC11" s="12"/>
      <c r="AD11" s="12"/>
    </row>
    <row r="12" spans="1:30" ht="15" x14ac:dyDescent="0.25">
      <c r="A12" s="41">
        <f>'SPE5 - Contratos'!C30</f>
        <v>44074</v>
      </c>
      <c r="B12" s="93">
        <f>'SPE5v2 - Consolidado'!J10</f>
        <v>650121.98000000021</v>
      </c>
      <c r="C12" s="153">
        <v>970100</v>
      </c>
      <c r="D12" s="153">
        <v>0</v>
      </c>
      <c r="E12" s="21">
        <f t="shared" si="0"/>
        <v>1392748.0200000007</v>
      </c>
      <c r="F12" s="2"/>
      <c r="G12" s="2"/>
      <c r="H12" s="2"/>
      <c r="I12" s="2"/>
      <c r="J12" s="2"/>
      <c r="K12" s="2"/>
      <c r="L12" s="9"/>
      <c r="M12" s="9"/>
      <c r="N12" s="9"/>
      <c r="O12" s="9"/>
      <c r="P12" s="9"/>
      <c r="Q12" s="9"/>
      <c r="R12" s="9"/>
      <c r="S12" s="9"/>
      <c r="T12" s="9"/>
      <c r="U12" s="9"/>
      <c r="V12" s="2"/>
      <c r="X12" s="11"/>
      <c r="AB12" s="3"/>
      <c r="AC12" s="12"/>
      <c r="AD12" s="12"/>
    </row>
    <row r="13" spans="1:30" ht="15" x14ac:dyDescent="0.25">
      <c r="A13" s="41">
        <f>'SPE5 - Contratos'!C31</f>
        <v>44104</v>
      </c>
      <c r="B13" s="93">
        <f>'SPE5v2 - Consolidado'!J11</f>
        <v>8505755.4800000004</v>
      </c>
      <c r="C13" s="153">
        <v>0</v>
      </c>
      <c r="D13" s="153">
        <v>21292574.100000001</v>
      </c>
      <c r="E13" s="21">
        <f t="shared" si="0"/>
        <v>14179566.640000001</v>
      </c>
      <c r="F13" s="2"/>
      <c r="G13" s="2"/>
      <c r="H13" s="2"/>
      <c r="I13" s="2"/>
      <c r="J13" s="2"/>
      <c r="K13" s="2"/>
      <c r="L13" s="9"/>
      <c r="M13" s="9"/>
      <c r="N13" s="9"/>
      <c r="O13" s="9"/>
      <c r="P13" s="9"/>
      <c r="Q13" s="9"/>
      <c r="R13" s="9"/>
      <c r="S13" s="9"/>
      <c r="T13" s="9"/>
      <c r="U13" s="9"/>
      <c r="V13" s="2"/>
      <c r="X13" s="11"/>
      <c r="AB13" s="3"/>
      <c r="AC13" s="12"/>
      <c r="AD13" s="12"/>
    </row>
    <row r="14" spans="1:30" ht="15" x14ac:dyDescent="0.25">
      <c r="A14" s="139">
        <f>'SPE5 - Contratos'!C32</f>
        <v>44135</v>
      </c>
      <c r="B14" s="152">
        <f>'SPE5v2 - Consolidado'!D12+'SPE5v2 - Consolidado'!J12</f>
        <v>21347886.673749994</v>
      </c>
      <c r="C14" s="153">
        <v>0</v>
      </c>
      <c r="D14" s="153">
        <v>22177000</v>
      </c>
      <c r="E14" s="21">
        <f t="shared" si="0"/>
        <v>15008679.966250006</v>
      </c>
      <c r="F14" s="2"/>
      <c r="G14" s="2"/>
      <c r="H14" s="2"/>
      <c r="I14" s="2"/>
      <c r="J14" s="2"/>
      <c r="K14" s="2"/>
      <c r="L14" s="9"/>
      <c r="M14" s="9"/>
      <c r="N14" s="9"/>
      <c r="O14" s="9"/>
      <c r="P14" s="9"/>
      <c r="Q14" s="9"/>
      <c r="R14" s="9"/>
      <c r="S14" s="9"/>
      <c r="T14" s="9"/>
      <c r="U14" s="9"/>
      <c r="V14" s="2"/>
      <c r="X14" s="11"/>
      <c r="AB14" s="3"/>
      <c r="AC14" s="12"/>
      <c r="AD14" s="12"/>
    </row>
    <row r="15" spans="1:30" ht="15" x14ac:dyDescent="0.25">
      <c r="A15" s="41">
        <f>'SPE5 - Contratos'!C33</f>
        <v>44165</v>
      </c>
      <c r="B15" s="155">
        <f>'SPE5v2 - Consolidado'!D13</f>
        <v>10903875.24499999</v>
      </c>
      <c r="C15" s="153">
        <v>0</v>
      </c>
      <c r="D15" s="153">
        <v>0</v>
      </c>
      <c r="E15" s="21">
        <f t="shared" si="0"/>
        <v>4104804.7212500162</v>
      </c>
      <c r="F15" s="2"/>
      <c r="G15" s="2"/>
      <c r="H15" s="2"/>
      <c r="I15" s="2"/>
      <c r="J15" s="2"/>
      <c r="K15" s="2"/>
      <c r="L15" s="9"/>
      <c r="M15" s="9"/>
      <c r="N15" s="9"/>
      <c r="O15" s="9"/>
      <c r="P15" s="9"/>
      <c r="Q15" s="9"/>
      <c r="R15" s="9"/>
      <c r="S15" s="9"/>
      <c r="T15" s="9"/>
      <c r="U15" s="9"/>
      <c r="V15" s="2"/>
      <c r="X15" s="11"/>
      <c r="AB15" s="3"/>
      <c r="AC15" s="4"/>
      <c r="AD15" s="12"/>
    </row>
    <row r="16" spans="1:30" ht="15" x14ac:dyDescent="0.25">
      <c r="A16" s="41">
        <f>'SPE5 - Contratos'!C34</f>
        <v>44196</v>
      </c>
      <c r="B16" s="155">
        <f>'SPE5v2 - Consolidado'!D14</f>
        <v>6673152.5737499902</v>
      </c>
      <c r="C16" s="153">
        <v>0</v>
      </c>
      <c r="D16" s="153">
        <v>7256065.9938517604</v>
      </c>
      <c r="E16" s="21">
        <f t="shared" si="0"/>
        <v>4687718.1413517864</v>
      </c>
      <c r="F16" s="2"/>
      <c r="G16" s="2"/>
      <c r="H16" s="2"/>
      <c r="I16" s="2"/>
      <c r="J16" s="2"/>
      <c r="K16" s="2"/>
      <c r="L16" s="9"/>
      <c r="M16" s="9"/>
      <c r="N16" s="9"/>
      <c r="O16" s="9"/>
      <c r="P16" s="9"/>
      <c r="Q16" s="9"/>
      <c r="R16" s="9"/>
      <c r="S16" s="9"/>
      <c r="T16" s="9"/>
      <c r="U16" s="9"/>
      <c r="V16" s="2"/>
      <c r="X16" s="11"/>
      <c r="AB16" s="3"/>
      <c r="AC16" s="4"/>
      <c r="AD16" s="12"/>
    </row>
    <row r="17" spans="1:30" ht="15" x14ac:dyDescent="0.25">
      <c r="A17" s="41">
        <v>44227</v>
      </c>
      <c r="B17" s="155">
        <f>'SPE5v2 - Consolidado'!D15</f>
        <v>2265570.4587499928</v>
      </c>
      <c r="C17" s="153">
        <v>0</v>
      </c>
      <c r="D17" s="153">
        <v>0</v>
      </c>
      <c r="E17" s="21">
        <f t="shared" si="0"/>
        <v>2422147.6826017937</v>
      </c>
      <c r="F17" s="2"/>
      <c r="G17" s="2"/>
      <c r="H17" s="2"/>
      <c r="I17" s="2"/>
      <c r="J17" s="2"/>
      <c r="K17" s="2"/>
      <c r="L17" s="9"/>
      <c r="M17" s="9"/>
      <c r="N17" s="9"/>
      <c r="O17" s="9"/>
      <c r="P17" s="9"/>
      <c r="Q17" s="9"/>
      <c r="R17" s="9"/>
      <c r="S17" s="9"/>
      <c r="T17" s="9"/>
      <c r="U17" s="9"/>
      <c r="V17" s="2"/>
      <c r="X17" s="11"/>
      <c r="AB17" s="3"/>
      <c r="AC17" s="4"/>
      <c r="AD17" s="12"/>
    </row>
    <row r="18" spans="1:30" ht="15" x14ac:dyDescent="0.25">
      <c r="A18" s="41">
        <v>44255</v>
      </c>
      <c r="B18" s="155">
        <f>'SPE5v2 - Consolidado'!D16</f>
        <v>981979.92874999926</v>
      </c>
      <c r="C18" s="153">
        <v>0</v>
      </c>
      <c r="D18" s="153">
        <v>0</v>
      </c>
      <c r="E18" s="21">
        <f t="shared" si="0"/>
        <v>1440167.7538517944</v>
      </c>
      <c r="F18" s="2"/>
      <c r="G18" s="2"/>
      <c r="H18" s="2"/>
      <c r="I18" s="2"/>
      <c r="J18" s="2"/>
      <c r="K18" s="2"/>
      <c r="L18" s="9"/>
      <c r="M18" s="9"/>
      <c r="N18" s="9"/>
      <c r="O18" s="9"/>
      <c r="P18" s="9"/>
      <c r="Q18" s="9"/>
      <c r="R18" s="9"/>
      <c r="S18" s="9"/>
      <c r="T18" s="9"/>
      <c r="U18" s="9"/>
      <c r="V18" s="2"/>
      <c r="X18" s="11"/>
      <c r="AB18" s="3"/>
      <c r="AC18" s="4"/>
      <c r="AD18" s="12"/>
    </row>
    <row r="19" spans="1:30" ht="15" x14ac:dyDescent="0.25">
      <c r="A19" s="41">
        <v>44286</v>
      </c>
      <c r="B19" s="155">
        <f>'SPE5v2 - Consolidado'!D17</f>
        <v>0</v>
      </c>
      <c r="C19" s="153">
        <v>0</v>
      </c>
      <c r="D19" s="153">
        <v>0</v>
      </c>
      <c r="E19" s="21">
        <f t="shared" si="0"/>
        <v>1440167.7538517944</v>
      </c>
      <c r="F19" s="2"/>
      <c r="G19" s="2"/>
      <c r="H19" s="2"/>
      <c r="I19" s="2"/>
      <c r="J19" s="2"/>
      <c r="K19" s="2"/>
      <c r="L19" s="9"/>
      <c r="M19" s="9"/>
      <c r="N19" s="9"/>
      <c r="O19" s="9"/>
      <c r="P19" s="9"/>
      <c r="Q19" s="9"/>
      <c r="R19" s="9"/>
      <c r="S19" s="9"/>
      <c r="T19" s="9"/>
      <c r="U19" s="9"/>
      <c r="V19" s="2"/>
      <c r="X19" s="11"/>
      <c r="AB19" s="3"/>
      <c r="AC19" s="4"/>
      <c r="AD19" s="12"/>
    </row>
    <row r="20" spans="1:30" s="181" customFormat="1" ht="15" x14ac:dyDescent="0.25">
      <c r="A20" s="173"/>
      <c r="B20" s="187">
        <f>SUM(B7:B19)</f>
        <v>71378225.759999961</v>
      </c>
      <c r="C20" s="175">
        <f>SUM(C7:C19)</f>
        <v>22092753.420000002</v>
      </c>
      <c r="D20" s="175">
        <f>SUM(D7:D19)</f>
        <v>50725640.09385176</v>
      </c>
      <c r="E20" s="186"/>
      <c r="F20" s="178"/>
      <c r="G20" s="178"/>
      <c r="H20" s="178"/>
      <c r="I20" s="178"/>
      <c r="J20" s="178"/>
      <c r="K20" s="178"/>
      <c r="L20" s="174"/>
      <c r="M20" s="174"/>
      <c r="N20" s="174"/>
      <c r="O20" s="174"/>
      <c r="P20" s="174"/>
      <c r="Q20" s="174"/>
      <c r="R20" s="174"/>
      <c r="S20" s="174"/>
      <c r="T20" s="174"/>
      <c r="U20" s="174"/>
      <c r="V20" s="178"/>
      <c r="W20" s="179"/>
      <c r="X20" s="180"/>
      <c r="AB20" s="182"/>
      <c r="AC20" s="183"/>
      <c r="AD20" s="184"/>
    </row>
    <row r="21" spans="1:30" ht="15" hidden="1" x14ac:dyDescent="0.25">
      <c r="A21" s="41"/>
      <c r="B21" s="18"/>
      <c r="C21" s="24"/>
      <c r="D21" s="9"/>
      <c r="E21" s="24"/>
      <c r="F21" s="2"/>
      <c r="G21" s="2"/>
      <c r="H21" s="2"/>
      <c r="I21" s="2"/>
      <c r="J21" s="2"/>
      <c r="K21" s="2"/>
      <c r="L21" s="9"/>
      <c r="M21" s="9"/>
      <c r="N21" s="9"/>
      <c r="O21" s="9"/>
      <c r="P21" s="9"/>
      <c r="Q21" s="9"/>
      <c r="R21" s="9"/>
      <c r="S21" s="9"/>
      <c r="T21" s="9"/>
      <c r="U21" s="9"/>
      <c r="V21" s="2"/>
      <c r="X21" s="11"/>
      <c r="AB21" s="3"/>
      <c r="AC21" s="4"/>
      <c r="AD21" s="12"/>
    </row>
    <row r="22" spans="1:30" ht="15" hidden="1" x14ac:dyDescent="0.25">
      <c r="A22" s="41"/>
      <c r="B22" s="18"/>
      <c r="C22" s="24"/>
      <c r="D22" s="9"/>
      <c r="E22" s="24"/>
      <c r="F22" s="2"/>
      <c r="G22" s="2"/>
      <c r="H22" s="2"/>
      <c r="I22" s="2"/>
      <c r="J22" s="2"/>
      <c r="K22" s="2"/>
      <c r="L22" s="9"/>
      <c r="M22" s="9"/>
      <c r="N22" s="9"/>
      <c r="O22" s="9"/>
      <c r="P22" s="9"/>
      <c r="Q22" s="9"/>
      <c r="R22" s="9"/>
      <c r="S22" s="9"/>
      <c r="T22" s="9"/>
      <c r="U22" s="9"/>
      <c r="V22" s="2"/>
      <c r="X22" s="11"/>
      <c r="AB22" s="3"/>
      <c r="AC22" s="4"/>
      <c r="AD22" s="12"/>
    </row>
    <row r="23" spans="1:30" ht="15" hidden="1" x14ac:dyDescent="0.25">
      <c r="A23" s="41"/>
      <c r="B23" s="18"/>
      <c r="C23" s="24"/>
      <c r="D23" s="9"/>
      <c r="E23" s="24"/>
      <c r="F23" s="2"/>
      <c r="G23" s="2"/>
      <c r="H23" s="2"/>
      <c r="I23" s="2"/>
      <c r="J23" s="2"/>
      <c r="K23" s="2"/>
      <c r="L23" s="9"/>
      <c r="M23" s="9"/>
      <c r="N23" s="9"/>
      <c r="O23" s="9"/>
      <c r="P23" s="9"/>
      <c r="Q23" s="9"/>
      <c r="R23" s="9"/>
      <c r="S23" s="9"/>
      <c r="T23" s="9"/>
      <c r="U23" s="9"/>
      <c r="V23" s="2"/>
      <c r="X23" s="11"/>
      <c r="AB23" s="3"/>
      <c r="AC23" s="4"/>
      <c r="AD23" s="12"/>
    </row>
  </sheetData>
  <sheetProtection algorithmName="SHA-512" hashValue="9DQW6fEPA0CNUhBkHtNeZ0CgVlbZNG0CucjTXzh+c9F5s9x9NMXDZHo38B/fZJHseEX32M+8+EX4ZwebaayNkw==" saltValue="7aNivLE4nVhh4tavRfUyHw==" spinCount="100000" sheet="1" objects="1" scenarios="1"/>
  <mergeCells count="2">
    <mergeCell ref="C2:D2"/>
    <mergeCell ref="C1:D1"/>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SPE4 - Contratos</vt:lpstr>
      <vt:lpstr>SPE5 - Contratos</vt:lpstr>
      <vt:lpstr>SPE5 - Aux. Loc. (WEG)</vt:lpstr>
      <vt:lpstr>SPE5 - Aux. Loc. (PowerSolar)</vt:lpstr>
      <vt:lpstr>SPE4 - Consolidado</vt:lpstr>
      <vt:lpstr>SPE5 - Consolidado</vt:lpstr>
      <vt:lpstr>SPE5v2 - Consolidado</vt:lpstr>
      <vt:lpstr>SPE5v2 - Desembolso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Marcolino</dc:creator>
  <cp:lastModifiedBy>Thiago</cp:lastModifiedBy>
  <dcterms:created xsi:type="dcterms:W3CDTF">2020-04-02T20:47:20Z</dcterms:created>
  <dcterms:modified xsi:type="dcterms:W3CDTF">2020-10-16T17:00:05Z</dcterms:modified>
</cp:coreProperties>
</file>